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K6006" i="2" l="1"/>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J5975" i="2" s="1"/>
  <c r="K5991" i="2"/>
  <c r="L5991" i="2"/>
  <c r="M5991" i="2"/>
  <c r="N5991" i="2"/>
  <c r="O5991" i="2"/>
  <c r="P5991" i="2"/>
  <c r="E5991" i="2"/>
  <c r="F5976" i="2"/>
  <c r="G5976" i="2"/>
  <c r="H5976" i="2"/>
  <c r="I5976" i="2"/>
  <c r="J5976" i="2"/>
  <c r="K5976" i="2"/>
  <c r="L5976" i="2"/>
  <c r="M5976" i="2"/>
  <c r="N5976" i="2"/>
  <c r="O5976" i="2"/>
  <c r="P5976" i="2"/>
  <c r="E5976" i="2"/>
  <c r="H5975" i="2"/>
  <c r="I5975" i="2"/>
  <c r="P5975" i="2"/>
  <c r="K5975" i="2" l="1"/>
  <c r="O5975" i="2"/>
  <c r="G5975" i="2"/>
  <c r="N5975" i="2"/>
  <c r="F5975" i="2"/>
  <c r="M5975" i="2"/>
  <c r="L5975" i="2"/>
  <c r="E5975"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<sst xmlns="http://schemas.openxmlformats.org/spreadsheetml/2006/main" count="32795" uniqueCount="15493">
  <si>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</si>
  <si>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</si>
  <si>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</si>
  <si>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</si>
  <si>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</si>
  <si>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</si>
  <si>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</si>
  <si>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</si>
  <si>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</si>
  <si>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</si>
  <si>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</si>
  <si>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</si>
  <si>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</si>
  <si>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</si>
  <si>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</si>
  <si>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</si>
  <si>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</si>
  <si>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</si>
  <si>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</si>
  <si>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</si>
  <si>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</si>
  <si>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</si>
  <si>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</si>
  <si>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</si>
  <si>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</si>
  <si>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</si>
  <si>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</si>
  <si>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</si>
  <si>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</si>
  <si>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</si>
  <si>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</si>
  <si>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</si>
  <si>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</si>
  <si>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</si>
  <si>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</si>
  <si>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</si>
  <si>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</si>
  <si>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</si>
  <si>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</si>
  <si>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</si>
  <si>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</si>
  <si>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</si>
  <si>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</si>
  <si>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</si>
  <si>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</si>
  <si>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</si>
  <si>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</si>
  <si>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</si>
  <si>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</si>
  <si>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</si>
  <si>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</si>
  <si>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</si>
  <si>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</si>
  <si>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</si>
  <si>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</si>
  <si>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</si>
  <si>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</si>
  <si>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</si>
  <si>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</si>
  <si>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</si>
  <si>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</si>
  <si>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</si>
  <si>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</si>
  <si>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</si>
  <si>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</si>
  <si>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</si>
  <si>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</si>
  <si>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</si>
  <si>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</si>
  <si>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</si>
  <si>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</si>
  <si>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</si>
  <si>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</si>
  <si>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</si>
  <si>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</si>
  <si>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</si>
  <si>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</si>
  <si>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</si>
  <si>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</si>
  <si>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</si>
  <si>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</si>
  <si>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</si>
  <si>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</si>
  <si>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</si>
  <si>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</si>
  <si>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</si>
  <si>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</si>
  <si>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</si>
  <si>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</si>
  <si>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</si>
  <si>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</si>
  <si>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</si>
  <si>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</si>
  <si>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</si>
  <si>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</si>
  <si>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</si>
  <si>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</si>
  <si>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</si>
  <si>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</si>
  <si>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</si>
  <si>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</si>
  <si>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</si>
  <si>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</si>
  <si>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</si>
  <si>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</si>
  <si>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</si>
  <si>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</si>
  <si>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</si>
  <si>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</si>
  <si>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</si>
  <si>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</si>
  <si>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</si>
  <si>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</si>
  <si>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</si>
  <si>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</si>
  <si>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</si>
  <si>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</si>
  <si>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</si>
  <si>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</si>
  <si>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</si>
  <si>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</si>
  <si>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</si>
  <si>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</si>
  <si>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</si>
  <si>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</si>
  <si>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</si>
  <si>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</si>
  <si>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</si>
  <si>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</si>
  <si>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</si>
  <si>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</si>
  <si>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</si>
  <si>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</si>
  <si>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</si>
  <si>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</si>
  <si>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</si>
  <si>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</si>
  <si>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</si>
  <si>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</si>
  <si>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</si>
  <si>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</si>
  <si>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</si>
  <si>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</si>
  <si>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</si>
  <si>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</si>
  <si>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</si>
  <si>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</si>
  <si>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</si>
  <si>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</si>
  <si>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</si>
  <si>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</si>
  <si>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</si>
  <si>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</si>
  <si>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</si>
  <si>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</si>
  <si>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</si>
  <si>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</si>
  <si>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</si>
  <si>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</si>
  <si>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</si>
  <si>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</si>
  <si>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</si>
  <si>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</si>
  <si>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</si>
  <si>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</si>
  <si>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</si>
  <si>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</si>
  <si>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</si>
  <si>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</si>
  <si>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</si>
  <si>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</si>
  <si>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</si>
  <si>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</si>
  <si>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</si>
  <si>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</si>
  <si>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</si>
  <si>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</si>
  <si>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</si>
  <si>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</si>
  <si>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</si>
  <si>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</si>
  <si>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</si>
  <si>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</si>
  <si>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</si>
  <si>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</si>
  <si>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</si>
  <si>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</si>
  <si>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</si>
  <si>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</si>
  <si>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</si>
  <si>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</si>
  <si>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</si>
  <si>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</si>
  <si>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</si>
  <si>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</si>
  <si>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</si>
  <si>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</si>
  <si>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</si>
  <si>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</si>
  <si>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</si>
  <si>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</si>
  <si>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</si>
  <si>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</si>
  <si>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</si>
  <si>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</si>
  <si>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</si>
  <si>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</si>
  <si>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</si>
  <si>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</si>
  <si>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</si>
  <si>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</si>
  <si>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</si>
  <si>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</si>
  <si>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</si>
  <si>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</si>
  <si>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</si>
  <si>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</si>
  <si>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</si>
  <si>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</si>
  <si>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</si>
  <si>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</si>
  <si>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</si>
  <si>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</si>
  <si>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</si>
  <si>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</si>
  <si>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</si>
  <si>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</si>
  <si>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</si>
  <si>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</si>
  <si>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</si>
  <si>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</si>
  <si>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</si>
  <si>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</si>
  <si>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</si>
  <si>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</si>
  <si>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</si>
  <si>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</si>
  <si>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</si>
  <si>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</si>
  <si>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</si>
  <si>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</si>
  <si>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</si>
  <si>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</si>
  <si>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</si>
  <si>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</si>
  <si>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</si>
  <si>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</si>
  <si>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</si>
  <si>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</si>
  <si>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</si>
  <si>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</si>
  <si>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</si>
  <si>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</si>
  <si>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</si>
  <si>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</si>
  <si>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</si>
  <si>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</si>
  <si>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</si>
  <si>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</si>
  <si>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</si>
  <si>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</si>
  <si>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</si>
  <si>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</si>
  <si>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</si>
  <si>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</si>
  <si>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</si>
  <si>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</si>
  <si>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</si>
  <si>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</si>
  <si>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</si>
  <si>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</si>
  <si>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</si>
  <si>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</si>
  <si>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</si>
  <si>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</si>
  <si>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</si>
  <si>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</si>
  <si>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</si>
  <si>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</si>
  <si>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</si>
  <si>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</si>
  <si>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</si>
  <si>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</si>
  <si>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</si>
  <si>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</si>
  <si>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</si>
  <si>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</si>
  <si>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</si>
  <si>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</si>
  <si>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</si>
  <si>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</si>
  <si>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</si>
  <si>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</si>
  <si>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</si>
  <si>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</si>
  <si>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</si>
  <si>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</si>
  <si>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</si>
  <si>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</si>
  <si>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</si>
  <si>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</si>
  <si>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</si>
  <si>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</si>
  <si>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</si>
  <si>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</si>
  <si>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</si>
  <si>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</si>
  <si>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</si>
  <si>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</si>
  <si>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</si>
  <si>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</si>
  <si>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</si>
  <si>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</si>
  <si>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</si>
  <si>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</si>
  <si>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</si>
  <si>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</si>
  <si>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</si>
  <si>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</si>
  <si>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</si>
  <si>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</si>
  <si>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</si>
  <si>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</si>
  <si>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</si>
  <si>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</si>
  <si>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</si>
  <si>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</si>
  <si>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</si>
  <si>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</si>
  <si>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</si>
  <si>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</si>
  <si>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</si>
  <si>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</si>
  <si>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</si>
  <si>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</si>
  <si>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</si>
  <si>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</si>
  <si>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</si>
  <si>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</si>
  <si>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</si>
  <si>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</si>
  <si>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</si>
  <si>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</si>
  <si>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</si>
  <si>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</si>
  <si>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</si>
  <si>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</si>
  <si>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</si>
  <si>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</si>
  <si>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</si>
  <si>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</si>
  <si>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</si>
  <si>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</si>
  <si>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</si>
  <si>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</si>
  <si>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</si>
  <si>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</si>
  <si>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</si>
  <si>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</si>
  <si>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</si>
  <si>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</si>
  <si>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</si>
  <si>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</si>
  <si>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</si>
  <si>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</si>
  <si>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</si>
  <si>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</si>
  <si>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</si>
  <si>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</si>
  <si>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</si>
  <si>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</si>
  <si>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</si>
  <si>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</si>
  <si>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</si>
  <si>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</si>
  <si>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</si>
  <si>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</si>
  <si>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</si>
  <si>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</si>
  <si>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</si>
  <si>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</si>
  <si>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</si>
  <si>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</si>
  <si>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</si>
  <si>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</si>
  <si>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</si>
  <si>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</si>
  <si>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</si>
  <si>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</si>
  <si>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</si>
  <si>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</si>
  <si>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</si>
  <si>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</si>
  <si>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</si>
  <si>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</si>
  <si>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</si>
  <si>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</si>
  <si>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</si>
  <si>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</si>
  <si>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</si>
  <si>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</si>
  <si>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</si>
  <si>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</si>
  <si>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</si>
  <si>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</si>
  <si>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</si>
  <si>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</si>
  <si>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</si>
  <si>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</si>
  <si>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</si>
  <si>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</si>
  <si>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</si>
  <si>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</si>
  <si>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</si>
  <si>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</si>
  <si>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</si>
  <si>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</si>
  <si>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</si>
  <si>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</si>
  <si>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</si>
  <si>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</si>
  <si>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</si>
  <si>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</si>
  <si>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</si>
  <si>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</si>
  <si>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</si>
  <si>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</si>
  <si>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</si>
  <si>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</si>
  <si>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</si>
  <si>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</si>
  <si>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</si>
  <si>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</si>
  <si>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</si>
  <si>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</si>
  <si>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</si>
  <si>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</si>
  <si>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</si>
  <si>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</si>
  <si>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</si>
  <si>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</si>
  <si>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</si>
  <si>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</si>
  <si>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</si>
  <si>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</si>
  <si>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</si>
  <si>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</si>
  <si>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</si>
  <si>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</si>
  <si>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</si>
  <si>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</si>
  <si>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</si>
  <si>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</si>
  <si>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</si>
  <si>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</si>
  <si>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</si>
  <si>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</si>
  <si>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</si>
  <si>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</si>
  <si>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</si>
  <si>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</si>
  <si>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</si>
  <si>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</si>
  <si>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</si>
  <si>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</si>
  <si>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</si>
  <si>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</si>
  <si>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</si>
  <si>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</si>
  <si>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</si>
  <si>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</si>
  <si>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</si>
  <si>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</si>
  <si>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</si>
  <si>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</si>
  <si>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</si>
  <si>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</si>
  <si>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</si>
  <si>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</si>
  <si>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</si>
  <si>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</si>
  <si>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</si>
  <si>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</si>
  <si>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</si>
  <si>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</si>
  <si>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</si>
  <si>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</si>
  <si>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</si>
  <si>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</si>
  <si>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</si>
  <si>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</si>
  <si>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</si>
  <si>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</si>
  <si>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</si>
  <si>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</si>
  <si>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</si>
  <si>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</si>
  <si>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</si>
  <si>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</si>
  <si>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</si>
  <si>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</si>
  <si>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</si>
  <si>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</si>
  <si>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</si>
  <si>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</si>
  <si>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</si>
  <si>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</si>
  <si>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</si>
  <si>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</si>
  <si>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</si>
  <si>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</si>
  <si>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</si>
  <si>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</si>
  <si>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</si>
  <si>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</si>
  <si>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</si>
  <si>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</si>
  <si>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</si>
  <si>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</si>
  <si>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</si>
  <si>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</si>
  <si>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</si>
  <si>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</si>
  <si>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</si>
  <si>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</si>
  <si>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</si>
  <si>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</si>
  <si>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</si>
  <si>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</si>
  <si>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</si>
  <si>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</si>
  <si>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</si>
  <si>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</si>
  <si>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</si>
  <si>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</si>
  <si>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</si>
  <si>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</si>
  <si>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</si>
  <si>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</si>
  <si>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</si>
  <si>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</si>
  <si>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</si>
  <si>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</si>
  <si>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</si>
  <si>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</si>
  <si>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</si>
  <si>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</si>
  <si>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</si>
  <si>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</si>
  <si>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</si>
  <si>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</si>
  <si>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</si>
  <si>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</si>
  <si>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</si>
  <si>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</si>
  <si>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</si>
  <si>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</si>
  <si>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</si>
  <si>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</si>
  <si>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</si>
  <si>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</si>
  <si>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</si>
  <si>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</si>
  <si>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</si>
  <si>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</si>
  <si>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</si>
  <si>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</si>
  <si>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</si>
  <si>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</si>
  <si>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</si>
  <si>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</si>
  <si>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</si>
  <si>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</si>
  <si>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</si>
  <si>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</si>
  <si>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</si>
  <si>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</si>
  <si>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</si>
  <si>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</si>
  <si>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</si>
  <si>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</si>
  <si>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</si>
  <si>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</si>
  <si>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</si>
  <si>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</si>
  <si>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</si>
  <si>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</si>
  <si>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</si>
  <si>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</si>
  <si>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</si>
  <si>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</si>
  <si>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</si>
  <si>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</si>
  <si>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</si>
  <si>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</si>
  <si>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</si>
  <si>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</si>
  <si>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</si>
  <si>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</si>
  <si>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</si>
  <si>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</si>
  <si>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</si>
  <si>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</si>
  <si>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</si>
  <si>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</si>
  <si>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</si>
  <si>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</si>
  <si>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</si>
  <si>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</si>
  <si>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</si>
  <si>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</si>
  <si>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</si>
  <si>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</si>
  <si>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</si>
  <si>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</si>
  <si>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</si>
  <si>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</si>
  <si>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</si>
  <si>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</si>
  <si>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</si>
  <si>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</si>
  <si>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</si>
  <si>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</si>
  <si>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</si>
  <si>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</si>
  <si>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</si>
  <si>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</si>
  <si>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</si>
  <si>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</si>
  <si>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</si>
  <si>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</si>
  <si>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</si>
  <si>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</si>
  <si>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</si>
  <si>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</si>
  <si>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</si>
  <si>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</si>
  <si>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</si>
  <si>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</si>
  <si>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</si>
  <si>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</si>
  <si>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</si>
  <si>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</si>
  <si>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</si>
  <si>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</si>
  <si>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</si>
  <si>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</si>
  <si>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</si>
  <si>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</si>
  <si>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</si>
  <si>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</si>
  <si>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</si>
  <si>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</si>
  <si>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</si>
  <si>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</si>
  <si>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</si>
  <si>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</si>
  <si>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</si>
  <si>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</si>
  <si>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</si>
  <si>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</si>
  <si>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</si>
  <si>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</si>
  <si>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</si>
  <si>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</si>
  <si>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</si>
  <si>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</si>
  <si>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</si>
  <si>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</si>
  <si>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</si>
  <si>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</si>
  <si>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</si>
  <si>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</si>
  <si>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</si>
  <si>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</si>
  <si>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</si>
  <si>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</si>
  <si>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</si>
  <si>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</si>
  <si>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</si>
  <si>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</si>
  <si>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</si>
  <si>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</si>
  <si>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</si>
  <si>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</si>
  <si>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</si>
  <si>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</si>
  <si>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</si>
  <si>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</si>
  <si>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</si>
  <si>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</si>
  <si>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</si>
  <si>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</si>
  <si>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</si>
  <si>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</si>
  <si>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</si>
  <si>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</si>
  <si>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</si>
  <si>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</si>
  <si>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</si>
  <si>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</si>
  <si>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</si>
  <si>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</si>
  <si>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</si>
  <si>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</si>
  <si>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</si>
  <si>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</si>
  <si>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</si>
  <si>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</si>
  <si>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</si>
  <si>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</si>
  <si>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</si>
  <si>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</si>
  <si>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</si>
  <si>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</si>
  <si>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</si>
  <si>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</si>
  <si>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</si>
  <si>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</si>
  <si>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</si>
  <si>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</si>
  <si>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</si>
  <si>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</si>
  <si>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</si>
  <si>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</si>
  <si>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</si>
  <si>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</si>
  <si>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</si>
  <si>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</si>
  <si>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</si>
  <si>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</si>
  <si>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</si>
  <si>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</si>
  <si>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</si>
  <si>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</si>
  <si>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</si>
  <si>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</si>
  <si>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</si>
  <si>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</si>
  <si>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</si>
  <si>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</si>
  <si>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</si>
  <si>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</si>
  <si>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</si>
  <si>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</si>
  <si>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</si>
  <si>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</si>
  <si>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</si>
  <si>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</si>
  <si>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</si>
  <si>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</si>
  <si>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</si>
  <si>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</si>
  <si>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</si>
  <si>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</si>
  <si>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</si>
  <si>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</si>
  <si>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</si>
  <si>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</si>
  <si>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</si>
  <si>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</si>
  <si>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</si>
  <si>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</si>
  <si>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</si>
  <si>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</si>
  <si>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</si>
  <si>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</si>
  <si>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</si>
  <si>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</si>
  <si>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</si>
  <si>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</si>
  <si>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</si>
  <si>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</si>
  <si>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</si>
  <si>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</si>
  <si>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</si>
  <si>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</si>
  <si>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</si>
  <si>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</si>
  <si>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</si>
  <si>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</si>
  <si>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</si>
  <si>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</si>
  <si>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</si>
  <si>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</si>
  <si>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</si>
  <si>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</si>
  <si>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</si>
  <si>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</si>
  <si>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</si>
  <si>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</si>
  <si>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</si>
  <si>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</si>
  <si>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</si>
  <si>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</si>
  <si>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</si>
  <si>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</si>
  <si>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</si>
  <si>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</si>
  <si>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</si>
  <si>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</si>
  <si>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</si>
  <si>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</si>
  <si>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</si>
  <si>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</si>
  <si>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</si>
  <si>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</si>
  <si>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</si>
  <si>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</si>
  <si>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</si>
  <si>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</si>
  <si>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</si>
  <si>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</si>
  <si>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</si>
  <si>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</si>
  <si>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</si>
  <si>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</si>
  <si>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</si>
  <si>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</si>
  <si>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</si>
  <si>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</si>
  <si>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</si>
  <si>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</si>
  <si>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</si>
  <si>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</si>
  <si>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</si>
  <si>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</si>
  <si>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</si>
  <si>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</si>
  <si>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</si>
  <si>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</si>
  <si>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</si>
  <si>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</si>
  <si>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</si>
  <si>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</si>
  <si>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</si>
  <si>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</si>
  <si>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</si>
  <si>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</si>
  <si>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</si>
  <si>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</si>
  <si>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</si>
  <si>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</si>
  <si>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</si>
  <si>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</si>
  <si>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</si>
  <si>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</si>
  <si>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</si>
  <si>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</si>
  <si>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</si>
  <si>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</si>
  <si>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</si>
  <si>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</si>
  <si>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</si>
  <si>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</si>
  <si>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</si>
  <si>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</si>
  <si>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</si>
  <si>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</si>
  <si>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</si>
  <si>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</si>
  <si>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</si>
  <si>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</si>
  <si>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</si>
  <si>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</si>
  <si>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</si>
  <si>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</si>
  <si>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</si>
  <si>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</si>
  <si>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</si>
  <si>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</si>
  <si>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</si>
  <si>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</si>
  <si>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</si>
  <si>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</si>
  <si>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</si>
  <si>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</si>
  <si>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</si>
  <si>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</si>
  <si>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</si>
  <si>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</si>
  <si>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</si>
  <si>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</si>
  <si>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</si>
  <si>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</si>
  <si>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</si>
  <si>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</si>
  <si>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</si>
  <si>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</si>
  <si>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</si>
  <si>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</si>
  <si>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</si>
  <si>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</si>
  <si>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</si>
  <si>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</si>
  <si>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</si>
  <si>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</si>
  <si>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</si>
  <si>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</si>
  <si>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</si>
  <si>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</si>
  <si>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</si>
  <si>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</si>
  <si>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</si>
  <si>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</si>
  <si>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</si>
  <si>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</si>
  <si>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</si>
  <si>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</si>
  <si>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</si>
  <si>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</si>
  <si>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</si>
  <si>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</si>
  <si>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</si>
  <si>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</si>
  <si>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</si>
  <si>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</si>
  <si>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</si>
  <si>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</si>
  <si>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</si>
  <si>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</si>
  <si>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</si>
  <si>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</si>
  <si>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</si>
  <si>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</si>
  <si>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</si>
  <si>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</si>
  <si>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</si>
  <si>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</si>
  <si>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</si>
  <si>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</si>
  <si>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</si>
  <si>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</si>
  <si>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</si>
  <si>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</si>
  <si>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</si>
  <si>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</si>
  <si>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</si>
  <si>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</si>
  <si>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</si>
  <si>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</si>
  <si>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</si>
  <si>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</si>
  <si>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</si>
  <si>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</si>
  <si>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</si>
  <si>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</si>
  <si>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</si>
  <si>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</si>
  <si>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</si>
  <si>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</si>
  <si>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</si>
  <si>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</si>
  <si>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</si>
  <si>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</si>
  <si>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</si>
  <si>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</si>
  <si>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</si>
  <si>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</si>
  <si>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</si>
  <si>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</si>
  <si>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</si>
  <si>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</si>
  <si>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</si>
  <si>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</si>
  <si>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</si>
  <si>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</si>
  <si>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</si>
  <si>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</si>
  <si>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</si>
  <si>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</si>
  <si>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</si>
  <si>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</si>
  <si>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</si>
  <si>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</si>
  <si>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</si>
  <si>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</si>
  <si>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</si>
  <si>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</si>
  <si>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</si>
  <si>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</si>
  <si>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</si>
  <si>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</si>
  <si>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</si>
  <si>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</si>
  <si>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</si>
  <si>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</si>
  <si>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</si>
  <si>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</si>
  <si>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</si>
  <si>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</si>
  <si>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</si>
  <si>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</si>
  <si>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</si>
  <si>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</si>
  <si>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</si>
  <si>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</si>
  <si>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</si>
  <si>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</si>
  <si>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</si>
  <si>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</si>
  <si>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</si>
  <si>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</si>
  <si>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</si>
  <si>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</si>
  <si>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</si>
  <si>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</si>
  <si>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</si>
  <si>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</si>
  <si>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</si>
  <si>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</si>
  <si>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</si>
  <si>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</si>
  <si>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</si>
  <si>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</si>
  <si>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</si>
  <si>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</si>
  <si>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</si>
  <si>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</si>
  <si>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</si>
  <si>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</si>
  <si>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</si>
  <si>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</si>
  <si>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</si>
  <si>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</si>
  <si>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</si>
  <si>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</si>
  <si>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</si>
  <si>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</si>
  <si>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</si>
  <si>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</si>
  <si>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</si>
  <si>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</si>
  <si>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</si>
  <si>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</si>
  <si>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</si>
  <si>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</si>
  <si>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</si>
  <si>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</si>
  <si>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</si>
  <si>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</si>
  <si>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</si>
  <si>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</si>
  <si>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</si>
  <si>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</si>
  <si>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</si>
  <si>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</si>
  <si>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</si>
  <si>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</si>
  <si>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</si>
  <si>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</si>
  <si>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</si>
  <si>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</si>
  <si>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</si>
  <si>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</si>
  <si>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</si>
  <si>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</si>
  <si>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</si>
  <si>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</si>
  <si>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</si>
  <si>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</si>
  <si>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</si>
  <si>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</si>
  <si>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</si>
  <si>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</si>
  <si>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</si>
  <si>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</si>
  <si>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</si>
  <si>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</si>
  <si>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</si>
  <si>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</si>
  <si>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</si>
  <si>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</si>
  <si>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</si>
  <si>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</si>
  <si>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</si>
  <si>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</si>
  <si>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</si>
  <si>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</si>
  <si>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</si>
  <si>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</si>
  <si>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</si>
  <si>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</si>
  <si>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</si>
  <si>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</si>
  <si>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</si>
  <si>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</si>
  <si>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</si>
  <si>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</si>
  <si>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</si>
  <si>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</si>
  <si>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</si>
  <si>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</si>
  <si>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</si>
  <si>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</si>
  <si>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</si>
  <si>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</si>
  <si>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</si>
  <si>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</si>
  <si>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</si>
  <si>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</si>
  <si>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</si>
  <si>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</si>
  <si>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</si>
  <si>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</si>
  <si>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</si>
  <si>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</si>
  <si>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</si>
  <si>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</si>
  <si>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</si>
  <si>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</si>
  <si>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</si>
  <si>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</si>
  <si>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</si>
  <si>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</si>
  <si>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</si>
  <si>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</si>
  <si>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</si>
  <si>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</si>
  <si>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</si>
  <si>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</si>
  <si>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</si>
  <si>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</si>
  <si>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</si>
  <si>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</si>
  <si>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</si>
  <si>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</si>
  <si>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</si>
  <si>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</si>
  <si>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</si>
  <si>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</si>
  <si>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</si>
  <si>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</si>
  <si>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</si>
  <si>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</si>
  <si>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</si>
  <si>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</si>
  <si>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</si>
  <si>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</si>
  <si>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</si>
  <si>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</si>
  <si>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</si>
  <si>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</si>
  <si>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</si>
  <si>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</si>
  <si>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</si>
  <si>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</si>
  <si>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</si>
  <si>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</si>
  <si>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</si>
  <si>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</si>
  <si>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</si>
  <si>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</si>
  <si>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</si>
  <si>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</si>
  <si>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</si>
  <si>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</si>
  <si>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</si>
  <si>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</si>
  <si>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</si>
  <si>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</si>
  <si>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</si>
  <si>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</si>
  <si>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</si>
  <si>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</si>
  <si>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</si>
  <si>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</si>
  <si>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</si>
  <si>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</si>
  <si>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</si>
  <si>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</si>
  <si>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</si>
  <si>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</si>
  <si>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</si>
  <si>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</si>
  <si>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</si>
  <si>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</si>
  <si>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</si>
  <si>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</si>
  <si>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</si>
  <si>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</si>
  <si>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</si>
  <si>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</si>
  <si>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</si>
  <si>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</si>
  <si>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</si>
  <si>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</si>
  <si>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</si>
  <si>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</si>
  <si>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</si>
  <si>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</si>
  <si>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</si>
  <si>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</si>
  <si>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</si>
  <si>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</si>
  <si>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</si>
  <si>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</si>
  <si>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</si>
  <si>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</si>
  <si>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</si>
  <si>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</si>
  <si>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</si>
  <si>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</si>
  <si>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</si>
  <si>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</si>
  <si>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</si>
  <si>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</si>
  <si>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</si>
  <si>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</si>
  <si>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</si>
  <si>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</si>
  <si>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</si>
  <si>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</si>
  <si>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</si>
  <si>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</si>
  <si>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</si>
  <si>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</si>
  <si>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</si>
  <si>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</si>
  <si>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</si>
  <si>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</si>
  <si>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</si>
  <si>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</si>
  <si>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</si>
  <si>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</si>
  <si>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</si>
  <si>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</si>
  <si>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</si>
  <si>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</si>
  <si>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</si>
  <si>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</si>
  <si>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</si>
  <si>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</si>
  <si>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</si>
  <si>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</si>
  <si>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</si>
  <si>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</si>
  <si>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</si>
  <si>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</si>
  <si>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</si>
  <si>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</si>
  <si>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</si>
  <si>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</si>
  <si>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</si>
  <si>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</si>
  <si>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</si>
  <si>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</si>
  <si>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</si>
  <si>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</si>
  <si>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</si>
  <si>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</si>
  <si>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</si>
  <si>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</si>
  <si>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</si>
  <si>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</si>
  <si>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</si>
  <si>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</si>
  <si>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</si>
  <si>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</si>
  <si>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</si>
  <si>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</si>
  <si>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</si>
  <si>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</si>
  <si>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</si>
  <si>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</si>
  <si>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</si>
  <si>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</si>
  <si>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</si>
  <si>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</si>
  <si>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</si>
  <si>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</si>
  <si>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</si>
  <si>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</si>
  <si>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</si>
  <si>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</si>
  <si>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</si>
  <si>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</si>
  <si>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</si>
  <si>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</si>
  <si>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</si>
  <si>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</si>
  <si>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</si>
  <si>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</si>
  <si>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</si>
  <si>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</si>
  <si>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</si>
  <si>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</si>
  <si>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</si>
  <si>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</si>
  <si>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</si>
  <si>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</si>
  <si>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</si>
  <si>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</si>
  <si>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</si>
  <si>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</si>
  <si>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</si>
  <si>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</si>
  <si>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</si>
  <si>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</si>
  <si>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</si>
  <si>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</si>
  <si>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</si>
  <si>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</si>
  <si>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</si>
  <si>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</si>
  <si>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</si>
  <si>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</si>
  <si>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</si>
  <si>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</si>
  <si>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</si>
  <si>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</si>
  <si>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</si>
  <si>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</si>
  <si>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</si>
  <si>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</si>
  <si>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</si>
  <si>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</si>
  <si>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</si>
  <si>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</si>
  <si>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</si>
  <si>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</si>
  <si>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</si>
  <si>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</si>
  <si>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</si>
  <si>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</si>
  <si>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</si>
  <si>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</si>
  <si>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</si>
  <si>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</si>
  <si>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</si>
  <si>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</si>
  <si>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</si>
  <si>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</si>
  <si>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</si>
  <si>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</si>
  <si>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</si>
  <si>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</si>
  <si>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</si>
  <si>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</si>
  <si>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</si>
  <si>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</si>
  <si>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</si>
  <si>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</si>
  <si>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</si>
  <si>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</si>
  <si>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</si>
  <si>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</si>
  <si>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</si>
  <si>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</si>
  <si>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</si>
  <si>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</si>
  <si>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</si>
  <si>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</si>
  <si>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</si>
  <si>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</si>
  <si>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</si>
  <si>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</si>
  <si>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</si>
  <si>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</si>
  <si>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</si>
  <si>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</si>
  <si>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</si>
  <si>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</si>
  <si>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</si>
  <si>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</si>
  <si>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</si>
  <si>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</si>
  <si>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</si>
  <si>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</si>
  <si>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</si>
  <si>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</si>
  <si>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</si>
  <si>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</si>
  <si>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</si>
  <si>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</si>
  <si>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</si>
  <si>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</si>
  <si>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</si>
  <si>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</si>
  <si>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</si>
  <si>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</si>
  <si>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</si>
  <si>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</si>
  <si>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</si>
  <si>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</si>
  <si>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</si>
  <si>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</si>
  <si>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</si>
  <si>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</si>
  <si>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</si>
  <si>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</si>
  <si>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</si>
  <si>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</si>
  <si>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</si>
  <si>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</si>
  <si>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</si>
  <si>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</si>
  <si>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</si>
  <si>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</si>
  <si>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</si>
  <si>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</si>
  <si>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</si>
  <si>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</si>
  <si>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</si>
  <si>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</si>
  <si>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</si>
  <si>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</si>
  <si>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</si>
  <si>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</si>
  <si>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</si>
  <si>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</si>
  <si>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</si>
  <si>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</si>
  <si>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</si>
  <si>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</si>
  <si>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</si>
  <si>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</si>
  <si>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</si>
  <si>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</si>
  <si>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</si>
  <si>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</si>
  <si>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</si>
  <si>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</si>
  <si>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</si>
  <si>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</si>
  <si>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</si>
  <si>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</si>
  <si>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</si>
  <si>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</si>
  <si>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</si>
  <si>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</si>
  <si>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</si>
  <si>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</si>
  <si>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</si>
  <si>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</si>
  <si>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</si>
  <si>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</si>
  <si>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</si>
  <si>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</si>
  <si>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</si>
  <si>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</si>
  <si>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</si>
  <si>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</si>
  <si>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</si>
  <si>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</si>
  <si>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</si>
  <si>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</si>
  <si>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</si>
  <si>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</si>
  <si>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</si>
  <si>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</si>
  <si>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</si>
  <si>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</si>
  <si>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</si>
  <si>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</si>
  <si>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</si>
  <si>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</si>
  <si>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</si>
  <si>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</si>
  <si>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</si>
  <si>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</si>
  <si>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</si>
  <si>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</si>
  <si>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</si>
  <si>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</si>
  <si>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</si>
  <si>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</si>
  <si>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</si>
  <si>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</si>
  <si>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</si>
  <si>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</si>
  <si>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</si>
  <si>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</si>
  <si>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</si>
  <si>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</si>
  <si>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</si>
  <si>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</si>
  <si>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</si>
  <si>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</si>
  <si>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</si>
  <si>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</si>
  <si>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</si>
  <si>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</si>
  <si>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</si>
  <si>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</si>
  <si>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</si>
  <si>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</si>
  <si>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</si>
  <si>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</si>
  <si>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</si>
  <si>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</si>
  <si>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</si>
  <si>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</si>
  <si>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</si>
  <si>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</si>
  <si>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</si>
  <si>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</si>
  <si>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</si>
  <si>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</si>
  <si>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</si>
  <si>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</si>
  <si>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</si>
  <si>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</si>
  <si>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</si>
  <si>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</si>
  <si>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</si>
  <si>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</si>
  <si>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</si>
  <si>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</si>
  <si>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</si>
  <si>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</si>
  <si>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</si>
  <si>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</si>
  <si>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</si>
  <si>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</si>
  <si>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</si>
  <si>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</si>
  <si>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</si>
  <si>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</si>
  <si>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</si>
  <si>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</si>
  <si>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</si>
  <si>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</si>
  <si>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</si>
  <si>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</si>
  <si>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</si>
  <si>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</si>
  <si>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</si>
  <si>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</si>
  <si>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</si>
  <si>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</si>
  <si>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</si>
  <si>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</si>
  <si>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</si>
  <si>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</si>
  <si>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</si>
  <si>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</si>
  <si>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</si>
  <si>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</si>
  <si>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</si>
  <si>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</si>
  <si>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</si>
  <si>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</si>
  <si>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</si>
  <si>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</si>
  <si>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</si>
  <si>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</si>
  <si>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</si>
  <si>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</si>
  <si>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</si>
  <si>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</si>
  <si>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</si>
  <si>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</si>
  <si>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</si>
  <si>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</si>
  <si>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</si>
  <si>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</si>
  <si>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</si>
  <si>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</si>
  <si>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</si>
  <si>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</si>
  <si>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</si>
  <si>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</si>
  <si>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</si>
  <si>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</si>
  <si>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</si>
  <si>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</si>
  <si>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</si>
  <si>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</si>
  <si>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</si>
  <si>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</si>
  <si>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</si>
  <si>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</si>
  <si>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</si>
  <si>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</si>
  <si>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</si>
  <si>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</si>
  <si>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</si>
  <si>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</si>
  <si>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</si>
  <si>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</si>
  <si>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</si>
  <si>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</si>
  <si>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</si>
  <si>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</si>
  <si>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</si>
  <si>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</si>
  <si>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</si>
  <si>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</si>
  <si>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</si>
  <si>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</si>
  <si>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</si>
  <si>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</si>
  <si>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</si>
  <si>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</si>
  <si>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</si>
  <si>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</si>
  <si>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</si>
  <si>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</si>
  <si>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</si>
  <si>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</si>
  <si>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</si>
  <si>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</si>
  <si>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</si>
  <si>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</si>
  <si>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</si>
  <si>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</si>
  <si>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</si>
  <si>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</si>
  <si>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</si>
  <si>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</si>
  <si>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</si>
  <si>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</si>
  <si>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</si>
  <si>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</si>
  <si>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</si>
  <si>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</si>
  <si>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</si>
  <si>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</si>
  <si>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</si>
  <si>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</si>
  <si>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</si>
  <si>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</si>
  <si>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</si>
  <si>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</si>
  <si>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</si>
  <si>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</si>
  <si>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</si>
  <si>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</si>
  <si>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</si>
  <si>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</si>
  <si>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</si>
  <si>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</si>
  <si>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</si>
  <si>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</si>
  <si>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</si>
  <si>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</si>
  <si>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</si>
  <si>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</si>
  <si>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</si>
  <si>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</si>
  <si>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</si>
  <si>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</si>
  <si>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</si>
  <si>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</si>
  <si>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</si>
  <si>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</si>
  <si>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</si>
  <si>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</si>
  <si>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</si>
  <si>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</si>
  <si>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</si>
  <si>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</si>
  <si>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</si>
  <si>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</si>
  <si>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</si>
  <si>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</si>
  <si>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</si>
  <si>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</si>
  <si>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</si>
  <si>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</si>
  <si>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</si>
  <si>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</si>
  <si>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</si>
  <si>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</si>
  <si>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</si>
  <si>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</si>
  <si>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</si>
  <si>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</si>
  <si>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</si>
  <si>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</si>
  <si>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</si>
  <si>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</si>
  <si>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</si>
  <si>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</si>
  <si>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</si>
  <si>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</si>
  <si>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</si>
  <si>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</si>
  <si>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</si>
  <si>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</si>
  <si>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</si>
  <si>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</si>
  <si>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</si>
  <si>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</si>
  <si>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</si>
  <si>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</si>
  <si>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</si>
  <si>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</si>
  <si>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</si>
  <si>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</si>
  <si>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</si>
  <si>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</si>
  <si>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</si>
  <si>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</si>
  <si>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</si>
  <si>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</si>
  <si>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</si>
  <si>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</si>
  <si>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</si>
  <si>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</si>
  <si>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</si>
  <si>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</si>
  <si>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</si>
  <si>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</si>
  <si>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</si>
  <si>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</si>
  <si>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</si>
  <si>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</si>
  <si>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</si>
  <si>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</si>
  <si>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</si>
  <si>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</si>
  <si>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</si>
  <si>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</si>
  <si>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</si>
  <si>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</si>
  <si>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</si>
  <si>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</si>
  <si>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</si>
  <si>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</si>
  <si>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</si>
  <si>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</si>
  <si>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</si>
  <si>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</si>
  <si>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</si>
  <si>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</si>
  <si>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</si>
  <si>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</si>
  <si>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</si>
  <si>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</si>
  <si>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</si>
  <si>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</si>
  <si>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</si>
  <si>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</si>
  <si>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</si>
  <si>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</si>
  <si>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</si>
  <si>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</si>
  <si>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</si>
  <si>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</si>
  <si>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</si>
  <si>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</si>
  <si>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</si>
  <si>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</si>
  <si>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</si>
  <si>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</si>
  <si>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</si>
  <si>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</si>
  <si>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</si>
  <si>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</si>
  <si>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</si>
  <si>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</si>
  <si>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</si>
  <si>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</si>
  <si>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</si>
  <si>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</si>
  <si>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</si>
  <si>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</si>
  <si>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</si>
  <si>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</si>
  <si>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</si>
  <si>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</si>
  <si>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</si>
  <si>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</si>
  <si>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</si>
  <si>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</si>
  <si>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</si>
  <si>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</si>
  <si>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</si>
  <si>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</si>
  <si>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</si>
  <si>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</si>
  <si>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</si>
  <si>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</si>
  <si>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</si>
  <si>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</si>
  <si>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</si>
  <si>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</si>
  <si>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</si>
  <si>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</si>
  <si>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</si>
  <si>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</si>
  <si>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</si>
  <si>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</si>
  <si>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</si>
  <si>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</si>
  <si>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</si>
  <si>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</si>
  <si>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</si>
  <si>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</si>
  <si>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</si>
  <si>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</si>
  <si>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</si>
  <si>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</si>
  <si>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</si>
  <si>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</si>
  <si>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</si>
  <si>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</si>
  <si>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</si>
  <si>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</si>
  <si>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</si>
  <si>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</si>
  <si>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</si>
  <si>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</si>
  <si>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</si>
  <si>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</si>
  <si>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</si>
  <si>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</si>
  <si>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</si>
  <si>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</si>
  <si>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</si>
  <si>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</si>
  <si>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</si>
  <si>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</si>
  <si>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</si>
  <si>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</si>
  <si>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</si>
  <si>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</si>
  <si>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</si>
  <si>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</si>
  <si>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</si>
  <si>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</si>
  <si>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</si>
  <si>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</si>
  <si>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</si>
  <si>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</si>
  <si>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</si>
  <si>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</si>
  <si>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</si>
  <si>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</si>
  <si>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</si>
  <si>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</si>
  <si>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</si>
  <si>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</si>
  <si>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</si>
  <si>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</si>
  <si>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</si>
  <si>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</si>
  <si>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</si>
  <si>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</si>
  <si>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</si>
  <si>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</si>
  <si>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</si>
  <si>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</si>
  <si>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</si>
  <si>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</si>
  <si>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</si>
  <si>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</si>
  <si>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</si>
  <si>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</si>
  <si>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</si>
  <si>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</si>
  <si>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</si>
  <si>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</si>
  <si>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</si>
  <si>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</si>
  <si>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</si>
  <si>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</si>
  <si>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</si>
  <si>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</si>
  <si>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</si>
  <si>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</si>
  <si>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</si>
  <si>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</si>
  <si>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</si>
  <si>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</si>
  <si>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</si>
  <si>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</si>
  <si>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</si>
  <si>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</si>
  <si>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</si>
  <si>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</si>
  <si>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</si>
  <si>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</si>
  <si>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</si>
  <si>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</si>
  <si>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</si>
  <si>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</si>
  <si>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</si>
  <si>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</si>
  <si>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</si>
  <si>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</si>
  <si>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</si>
  <si>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</si>
  <si>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</si>
  <si>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</si>
  <si>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</si>
  <si>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</si>
  <si>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</si>
  <si>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</si>
  <si>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</si>
  <si>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</si>
  <si>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</si>
  <si>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</si>
  <si>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</si>
  <si>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</si>
  <si>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</si>
  <si>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</si>
  <si>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</si>
  <si>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</si>
  <si>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</si>
  <si>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</si>
  <si>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</si>
  <si>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</si>
  <si>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</si>
  <si>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</si>
  <si>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</si>
  <si>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</si>
  <si>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</si>
  <si>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</si>
  <si>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</si>
  <si>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</si>
  <si>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</si>
  <si>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</si>
  <si>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</si>
  <si>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</si>
  <si>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</si>
  <si>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</si>
  <si>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</si>
  <si>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</si>
  <si>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</si>
  <si>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</si>
  <si>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</si>
  <si>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</si>
  <si>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</si>
  <si>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</si>
  <si>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</si>
  <si>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</si>
  <si>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</si>
  <si>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</si>
  <si>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</si>
  <si>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</si>
  <si>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</si>
  <si>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</si>
  <si>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</si>
  <si>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</si>
  <si>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</si>
  <si>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</si>
  <si>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</si>
  <si>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</si>
  <si>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</si>
  <si>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</si>
  <si>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</si>
  <si>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</si>
  <si>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</si>
  <si>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</si>
  <si>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</si>
  <si>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</si>
  <si>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</si>
  <si>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</si>
  <si>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</si>
  <si>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</si>
  <si>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</si>
  <si>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</si>
  <si>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</si>
  <si>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</si>
  <si>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</si>
  <si>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</si>
  <si>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</si>
  <si>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</si>
  <si>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</si>
  <si>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</si>
  <si>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</si>
  <si>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</si>
  <si>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</si>
  <si>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</si>
  <si>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</si>
  <si>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</si>
  <si>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</si>
  <si>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</si>
  <si>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</si>
  <si>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</si>
  <si>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</si>
  <si>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</si>
  <si>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</si>
  <si>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</si>
  <si>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</si>
  <si>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</si>
  <si>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</si>
  <si>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</si>
  <si>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</si>
  <si>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</si>
  <si>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</si>
  <si>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</si>
  <si>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</si>
  <si>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</si>
  <si>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</si>
  <si>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</si>
  <si>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</si>
  <si>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</si>
  <si>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</si>
  <si>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</si>
  <si>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</si>
  <si>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</si>
  <si>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</si>
  <si>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</si>
  <si>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</si>
  <si>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</si>
  <si>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</si>
  <si>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</si>
  <si>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</si>
  <si>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</si>
  <si>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</si>
  <si>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</si>
  <si>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</si>
  <si>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</si>
  <si>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</si>
  <si>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</si>
  <si>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</si>
  <si>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</si>
  <si>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</si>
  <si>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</si>
  <si>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</si>
  <si>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</si>
  <si>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</si>
  <si>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</si>
  <si>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</si>
  <si>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</si>
  <si>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</si>
  <si>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</si>
  <si>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</si>
  <si>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</si>
  <si>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</si>
  <si>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</si>
  <si>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</si>
  <si>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</si>
  <si>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</si>
  <si>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</si>
  <si>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</si>
  <si>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</si>
  <si>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</si>
  <si>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</si>
  <si>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</si>
  <si>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</si>
  <si>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</si>
  <si>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</si>
  <si>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</si>
  <si>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</si>
  <si>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</si>
  <si>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</si>
  <si>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</si>
  <si>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</si>
  <si>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</si>
  <si>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</si>
  <si>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</si>
  <si>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</si>
  <si>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</si>
  <si>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</si>
  <si>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</si>
  <si>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</si>
  <si>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</si>
  <si>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</si>
  <si>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</si>
  <si>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</si>
  <si>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</si>
  <si>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</si>
  <si>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</si>
  <si>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</si>
  <si>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</si>
  <si>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</si>
  <si>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</si>
  <si>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</si>
  <si>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</si>
  <si>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</si>
  <si>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</si>
  <si>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</si>
  <si>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</si>
  <si>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</si>
  <si>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</si>
  <si>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</si>
  <si>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</si>
  <si>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</si>
  <si>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</si>
  <si>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</si>
  <si>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</si>
  <si>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</si>
  <si>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</si>
  <si>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</si>
  <si>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</si>
  <si>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</si>
  <si>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</si>
  <si>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</si>
  <si>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</si>
  <si>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</si>
  <si>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</si>
  <si>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</si>
  <si>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</si>
  <si>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</si>
  <si>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</si>
  <si>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</si>
  <si>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</si>
  <si>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</si>
  <si>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</si>
  <si>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</si>
  <si>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</si>
  <si>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</si>
  <si>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</si>
  <si>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</si>
  <si>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</si>
  <si>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</si>
  <si>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</si>
  <si>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</si>
  <si>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</si>
  <si>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</si>
  <si>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</si>
  <si>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</si>
  <si>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</si>
  <si>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</si>
  <si>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</si>
  <si>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</si>
  <si>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</si>
  <si>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</si>
  <si>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</si>
  <si>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</si>
  <si>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</si>
  <si>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</si>
  <si>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</si>
  <si>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</si>
  <si>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</si>
  <si>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</si>
  <si>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</si>
  <si>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</si>
  <si>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</si>
  <si>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</si>
  <si>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</si>
  <si>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</si>
  <si>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</si>
  <si>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</si>
  <si>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</si>
  <si>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</si>
  <si>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</si>
  <si>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</si>
  <si>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</si>
  <si>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</si>
  <si>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</si>
  <si>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</si>
  <si>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</si>
  <si>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</si>
  <si>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</si>
  <si>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</si>
  <si>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</si>
  <si>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</si>
  <si>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</si>
  <si>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</si>
  <si>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</si>
  <si>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</si>
  <si>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</si>
  <si>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</si>
  <si>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</si>
  <si>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</si>
  <si>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</si>
  <si>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</si>
  <si>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</si>
  <si>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</si>
  <si>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</si>
  <si>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</si>
  <si>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</si>
  <si>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</si>
  <si>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</si>
  <si>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</si>
  <si>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</si>
  <si>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</si>
  <si>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</si>
  <si>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</si>
  <si>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</si>
  <si>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</si>
  <si>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</si>
  <si>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</si>
  <si>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</si>
  <si>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</si>
  <si>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</si>
  <si>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</si>
  <si>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</si>
  <si>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</si>
  <si>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</si>
  <si>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</si>
  <si>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</si>
  <si>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</si>
  <si>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</si>
  <si>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</si>
  <si>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</si>
  <si>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</si>
  <si>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</si>
  <si>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</si>
  <si>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</si>
  <si>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</si>
  <si>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</si>
  <si>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</si>
  <si>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</si>
  <si>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</si>
  <si>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</si>
  <si>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</si>
  <si>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</si>
  <si>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</si>
  <si>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</si>
  <si>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</si>
  <si>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</si>
  <si>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</si>
  <si>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</si>
  <si>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</si>
  <si>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</si>
  <si>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</si>
  <si>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</si>
  <si>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</si>
  <si>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</si>
  <si>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</si>
  <si>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</si>
  <si>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</si>
  <si>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</si>
  <si>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</si>
  <si>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</si>
  <si>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</si>
  <si>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</si>
  <si>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</si>
  <si>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</si>
  <si>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</si>
  <si>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</si>
  <si>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</si>
  <si>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</si>
  <si>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</si>
  <si>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</si>
  <si>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</si>
  <si>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</si>
  <si>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</si>
  <si>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</si>
  <si>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</si>
  <si>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</si>
  <si>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</si>
  <si>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</si>
  <si>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</si>
  <si>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</si>
  <si>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</si>
  <si>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</si>
  <si>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</si>
  <si>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</si>
  <si>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</si>
  <si>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</si>
  <si>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</si>
  <si>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</si>
  <si>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</si>
  <si>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</si>
  <si>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</si>
  <si>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</si>
  <si>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</si>
  <si>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</si>
  <si>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</si>
  <si>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</si>
  <si>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</si>
  <si>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</si>
  <si>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</si>
  <si>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</si>
  <si>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</si>
  <si>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</si>
  <si>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</si>
  <si>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</si>
  <si>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</si>
  <si>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</si>
  <si>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</si>
  <si>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</si>
  <si>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</si>
  <si>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</si>
  <si>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</si>
  <si>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</si>
  <si>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</si>
  <si>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</si>
  <si>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</si>
  <si>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</si>
  <si>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</si>
  <si>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</si>
  <si>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</si>
  <si>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</si>
  <si>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</si>
  <si>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</si>
  <si>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</si>
  <si>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</si>
  <si>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</si>
  <si>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</si>
  <si>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</si>
  <si>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</si>
  <si>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</si>
  <si>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</si>
  <si>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</si>
  <si>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</si>
  <si>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</si>
  <si>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</si>
  <si>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</si>
  <si>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</si>
  <si>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</si>
  <si>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</si>
  <si>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</si>
  <si>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</si>
  <si>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</si>
  <si>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</si>
  <si>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</si>
  <si>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</si>
  <si>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</si>
  <si>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</si>
  <si>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</si>
  <si>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</si>
  <si>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</si>
  <si>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</si>
  <si>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</si>
  <si>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</si>
  <si>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</si>
  <si>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</si>
  <si>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</si>
  <si>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</si>
  <si>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</si>
  <si>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</si>
  <si>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</si>
  <si>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</si>
  <si>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</si>
  <si>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</si>
  <si>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</si>
  <si>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</si>
  <si>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</si>
  <si>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</si>
  <si>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</si>
  <si>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</si>
  <si>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</si>
  <si>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</si>
  <si>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</si>
  <si>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</si>
  <si>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</si>
  <si>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</si>
  <si>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</si>
  <si>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</si>
  <si>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</si>
  <si>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</si>
  <si>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</si>
  <si>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</si>
  <si>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</si>
  <si>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</si>
  <si>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</si>
  <si>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</si>
  <si>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</si>
  <si>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</si>
  <si>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</si>
  <si>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</si>
  <si>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</si>
  <si>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</si>
  <si>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</si>
  <si>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</si>
  <si>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</si>
  <si>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</si>
  <si>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</si>
  <si>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</si>
  <si>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</si>
  <si>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</si>
  <si>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</si>
  <si>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</si>
  <si>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</si>
  <si>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</si>
  <si>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</si>
  <si>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</si>
  <si>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</si>
  <si>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</si>
  <si>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</si>
  <si>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</si>
  <si>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</si>
  <si>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</si>
  <si>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</si>
  <si>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</si>
  <si>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</si>
  <si>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</si>
  <si>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</si>
  <si>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</si>
  <si>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</si>
  <si>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</si>
  <si>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</si>
  <si>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</si>
  <si>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</si>
  <si>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</si>
  <si>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</si>
  <si>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</si>
  <si>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</si>
  <si>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</si>
  <si>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</si>
  <si>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</si>
  <si>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</si>
  <si>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</si>
  <si>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</si>
  <si>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</si>
  <si>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</si>
  <si>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</si>
  <si>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</si>
  <si>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</si>
  <si>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</si>
  <si>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</si>
  <si>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</si>
  <si>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</si>
  <si>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</si>
  <si>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</si>
  <si>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</si>
  <si>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</si>
  <si>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</si>
  <si>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</si>
  <si>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</si>
  <si>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</si>
  <si>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</si>
  <si>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</si>
  <si>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</si>
  <si>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</si>
  <si>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</si>
  <si>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</si>
  <si>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</si>
  <si>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</si>
  <si>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</si>
  <si>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</si>
  <si>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</si>
  <si>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</si>
  <si>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</si>
  <si>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</si>
  <si>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</si>
  <si>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</si>
  <si>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</si>
  <si>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</si>
  <si>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</si>
  <si>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</si>
  <si>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</si>
  <si>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</si>
  <si>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</si>
  <si>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</si>
  <si>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</si>
  <si>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</si>
  <si>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</si>
  <si>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</si>
  <si>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</si>
  <si>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</si>
  <si>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</si>
  <si>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</si>
  <si>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</si>
  <si>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</si>
  <si>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</si>
  <si>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</si>
  <si>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</si>
  <si>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</si>
  <si>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</si>
  <si>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</si>
  <si>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</si>
  <si>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</si>
  <si>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</si>
  <si>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</si>
  <si>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</si>
  <si>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</si>
  <si>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</si>
  <si>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</si>
  <si>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</si>
  <si>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</si>
  <si>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</si>
  <si>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</si>
  <si>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</si>
  <si>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</si>
  <si>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</si>
  <si>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</si>
  <si>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</si>
  <si>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</si>
  <si>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</si>
  <si>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</si>
  <si>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</si>
  <si>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</si>
  <si>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</si>
  <si>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</si>
  <si>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</si>
  <si>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</si>
  <si>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</si>
  <si>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</si>
  <si>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</si>
  <si>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</si>
  <si>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</si>
  <si>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</si>
  <si>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</si>
  <si>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</si>
  <si>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</si>
  <si>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</si>
  <si>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</si>
  <si>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</si>
  <si>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</si>
  <si>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</si>
  <si>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</si>
  <si>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</si>
  <si>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</si>
  <si>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</si>
  <si>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</si>
  <si>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</si>
  <si>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</si>
  <si>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</si>
  <si>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</si>
  <si>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</si>
  <si>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</si>
  <si>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</si>
  <si>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</si>
  <si>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</si>
  <si>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</si>
  <si>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</si>
  <si>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</si>
  <si>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</si>
  <si>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</si>
  <si>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</si>
  <si>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</si>
  <si>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</si>
  <si>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</si>
  <si>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</si>
  <si>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</si>
  <si>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</si>
  <si>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</si>
  <si>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</si>
  <si>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</si>
  <si>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</si>
  <si>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</si>
  <si>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</si>
  <si>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</si>
  <si>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</si>
  <si>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</si>
  <si>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</si>
  <si>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</si>
  <si>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</si>
  <si>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</si>
  <si>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</si>
  <si>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</si>
  <si>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</si>
  <si>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</si>
  <si>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</si>
  <si>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</si>
  <si>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</si>
  <si>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</si>
  <si>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</si>
  <si>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</si>
  <si>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</si>
  <si>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</si>
  <si>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</si>
  <si>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</si>
  <si>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</si>
  <si>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</si>
  <si>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</si>
  <si>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</si>
  <si>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</si>
  <si>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</si>
  <si>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</si>
  <si>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</si>
  <si>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</si>
  <si>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</si>
  <si>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</si>
  <si>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</si>
  <si>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</si>
  <si>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</si>
  <si>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</si>
  <si>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</si>
  <si>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</si>
  <si>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</si>
  <si>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</si>
  <si>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</si>
  <si>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</si>
  <si>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</si>
  <si>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</si>
  <si>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</si>
  <si>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</si>
  <si>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</si>
  <si>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</si>
  <si>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</si>
  <si>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</si>
  <si>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</si>
  <si>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</si>
  <si>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</si>
  <si>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</si>
  <si>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</si>
  <si>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</si>
  <si>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</si>
  <si>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</si>
  <si>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</si>
  <si>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</si>
  <si>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</si>
  <si>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</si>
  <si>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</si>
  <si>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</si>
  <si>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</si>
  <si>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</si>
  <si>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</si>
  <si>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</si>
  <si>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</si>
  <si>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</si>
  <si>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</si>
  <si>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</si>
  <si>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</si>
  <si>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</si>
  <si>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</si>
  <si>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</si>
  <si>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</si>
  <si>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</si>
  <si>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</si>
  <si>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</si>
  <si>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</si>
  <si>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</si>
  <si>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</si>
  <si>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</si>
  <si>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</si>
  <si>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</si>
  <si>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</si>
  <si>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</si>
  <si>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</si>
  <si>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</si>
  <si>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</si>
  <si>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</si>
  <si>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</si>
  <si>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</si>
  <si>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</si>
  <si>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</si>
  <si>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</si>
  <si>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</si>
  <si>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</si>
  <si>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</si>
  <si>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</si>
  <si>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</si>
  <si>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</si>
  <si>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</si>
  <si>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</si>
  <si>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</si>
  <si>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</si>
  <si>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</si>
  <si>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</si>
  <si>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</si>
  <si>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</si>
  <si>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</si>
  <si>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</si>
  <si>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</si>
  <si>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</si>
  <si>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</si>
  <si>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</si>
  <si>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</si>
  <si>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</si>
  <si>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</si>
  <si>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</si>
  <si>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</si>
  <si>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</si>
  <si>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</si>
  <si>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</si>
  <si>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</si>
  <si>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</si>
  <si>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</si>
  <si>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</si>
  <si>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</si>
  <si>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</si>
  <si>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</si>
  <si>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</si>
  <si>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</si>
  <si>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</si>
  <si>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</si>
  <si>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</si>
  <si>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</si>
  <si>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</si>
  <si>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</si>
  <si>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</si>
  <si>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</si>
  <si>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</si>
  <si>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</si>
  <si>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</si>
  <si>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</si>
  <si>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</si>
  <si>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</si>
  <si>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</si>
  <si>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</si>
  <si>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</si>
  <si>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</si>
  <si>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</si>
  <si>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</si>
  <si>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</si>
  <si>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</si>
  <si>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</si>
  <si>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</si>
  <si>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</si>
  <si>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</si>
  <si>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</si>
  <si>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</si>
  <si>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</si>
  <si>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</si>
  <si>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</si>
  <si>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</si>
  <si>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</si>
  <si>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</si>
  <si>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</si>
  <si>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</si>
  <si>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</si>
  <si>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</si>
  <si>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</si>
  <si>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</si>
  <si>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</si>
  <si>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</si>
  <si>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</si>
  <si>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</si>
  <si>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</si>
  <si>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</si>
  <si>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</si>
  <si>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</si>
  <si>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</si>
  <si>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</si>
  <si>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</si>
  <si>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</si>
  <si>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</si>
  <si>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</si>
  <si>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</si>
  <si>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</si>
  <si>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</si>
  <si>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</si>
  <si>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</si>
  <si>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</si>
  <si>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</si>
  <si>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</si>
  <si>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</si>
  <si>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</si>
  <si>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</si>
  <si>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</si>
  <si>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</si>
  <si>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</si>
  <si>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</si>
  <si>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</si>
  <si>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</si>
  <si>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</si>
  <si>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</si>
  <si>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</si>
  <si>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</si>
  <si>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</si>
  <si>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</si>
  <si>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</si>
  <si>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</si>
  <si>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</si>
  <si>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</si>
  <si>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</si>
  <si>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</si>
  <si>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</si>
  <si>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</si>
  <si>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</si>
  <si>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</si>
  <si>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</si>
  <si>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</si>
  <si>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</si>
  <si>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</si>
  <si>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</si>
  <si>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</si>
  <si>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</si>
  <si>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</si>
  <si>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</si>
  <si>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</si>
  <si>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</si>
  <si>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</si>
  <si>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</si>
  <si>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</si>
  <si>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</si>
  <si>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</si>
  <si>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</si>
  <si>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</si>
  <si>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</si>
  <si>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</si>
  <si>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</si>
  <si>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</si>
  <si>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</si>
  <si>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</si>
  <si>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</si>
  <si>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</si>
  <si>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</si>
  <si>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</si>
  <si>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</si>
  <si>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</si>
  <si>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</si>
  <si>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</si>
  <si>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</si>
  <si>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</si>
  <si>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</si>
  <si>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</si>
  <si>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</si>
  <si>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</si>
  <si>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</si>
  <si>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</si>
  <si>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</si>
  <si>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</si>
  <si>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</si>
  <si>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</si>
  <si>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</si>
  <si>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</si>
  <si>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</si>
  <si>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</si>
  <si>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</si>
  <si>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</si>
  <si>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</si>
  <si>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</si>
  <si>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</si>
  <si>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</si>
  <si>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</si>
  <si>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</si>
  <si>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</si>
  <si>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</si>
  <si>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</si>
  <si>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</si>
  <si>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</si>
  <si>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</si>
  <si>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</si>
  <si>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</si>
  <si>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</si>
  <si>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</si>
  <si>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</si>
  <si>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</si>
  <si>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</si>
  <si>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</si>
  <si>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</si>
  <si>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</si>
  <si>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</si>
  <si>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</si>
  <si>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</si>
  <si>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</si>
  <si>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</si>
  <si>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</si>
  <si>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</si>
  <si>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</si>
  <si>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</si>
  <si>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</si>
  <si>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</si>
  <si>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</si>
  <si>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</si>
  <si>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</si>
  <si>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</si>
  <si>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</si>
  <si>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</si>
  <si>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</si>
  <si>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</si>
  <si>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</si>
  <si>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</si>
  <si>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</si>
  <si>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</si>
  <si>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</si>
  <si>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</si>
  <si>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</si>
  <si>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</si>
  <si>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</si>
  <si>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</si>
  <si>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</si>
  <si>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</si>
  <si>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</si>
  <si>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</si>
  <si>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</si>
  <si>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</si>
  <si>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</si>
  <si>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</si>
  <si>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</si>
  <si>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</si>
  <si>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</si>
  <si>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</si>
  <si>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</si>
  <si>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</si>
  <si>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</si>
  <si>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</si>
  <si>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</si>
  <si>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</si>
  <si>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</si>
  <si>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</si>
  <si>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</si>
  <si>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</si>
  <si>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</si>
  <si>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</si>
  <si>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</si>
  <si>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</si>
  <si>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</si>
  <si>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</si>
  <si>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</si>
  <si>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</si>
  <si>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</si>
  <si>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</si>
  <si>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</si>
  <si>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</si>
  <si>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</si>
  <si>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</si>
  <si>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</si>
  <si>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</si>
  <si>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</si>
  <si>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</si>
  <si>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</si>
  <si>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</si>
  <si>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</si>
  <si>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</si>
  <si>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</si>
  <si>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</si>
  <si>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</si>
  <si>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</si>
  <si>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</si>
  <si>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</si>
  <si>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</si>
  <si>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</si>
  <si>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</si>
  <si>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</si>
  <si>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</si>
  <si>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</si>
  <si>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</si>
  <si>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</si>
  <si>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</si>
  <si>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</si>
  <si>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</si>
  <si>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</si>
  <si>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</si>
  <si>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</si>
  <si>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</si>
  <si>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</si>
  <si>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</si>
  <si>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</si>
  <si>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</si>
  <si>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</si>
  <si>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</si>
  <si>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</si>
  <si>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</si>
  <si>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</si>
  <si>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</si>
  <si>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</si>
  <si>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</si>
  <si>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</si>
  <si>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</si>
  <si>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</si>
  <si>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</si>
  <si>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</si>
  <si>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</si>
  <si>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</si>
  <si>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</si>
  <si>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</si>
  <si>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</si>
  <si>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</si>
  <si>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</si>
  <si>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</si>
  <si>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</si>
  <si>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</si>
  <si>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</si>
  <si>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</si>
  <si>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</si>
  <si>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</si>
  <si>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</si>
  <si>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</si>
  <si>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</si>
  <si>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</si>
  <si>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</si>
  <si>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</si>
  <si>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</si>
  <si>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</si>
  <si>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</si>
  <si>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</si>
  <si>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</si>
  <si>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</si>
  <si>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</si>
  <si>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</si>
  <si>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</si>
  <si>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</si>
  <si>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</si>
  <si>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</si>
  <si>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</si>
  <si>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</si>
  <si>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</si>
  <si>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</si>
  <si>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</si>
  <si>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</si>
  <si>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</si>
  <si>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</si>
  <si>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</si>
  <si>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</si>
  <si>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</si>
  <si>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</si>
  <si>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</si>
  <si>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</si>
  <si>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</si>
  <si>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</si>
  <si>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</si>
  <si>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</si>
  <si>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</si>
  <si>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</si>
  <si>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</si>
  <si>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</si>
  <si>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</si>
  <si>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</si>
  <si>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</si>
  <si>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</si>
  <si>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</si>
  <si>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</si>
  <si>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</si>
  <si>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</si>
  <si>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</si>
  <si>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</si>
  <si>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</si>
  <si>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</si>
  <si>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</si>
  <si>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</si>
  <si>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</si>
  <si>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</si>
  <si>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</si>
  <si>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</si>
  <si>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</si>
  <si>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</si>
  <si>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</si>
  <si>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</si>
  <si>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</si>
  <si>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</si>
  <si>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</si>
  <si>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</si>
  <si>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</si>
  <si>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</si>
  <si>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</si>
  <si>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</si>
  <si>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</si>
  <si>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</si>
  <si>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</si>
  <si>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</si>
  <si>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</si>
  <si>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</si>
  <si>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</si>
  <si>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</si>
  <si>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</si>
  <si>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</si>
  <si>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</si>
  <si>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</si>
  <si>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</si>
  <si>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</si>
  <si>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</si>
  <si>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</si>
  <si>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</si>
  <si>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</si>
  <si>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</si>
  <si>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</si>
  <si>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</si>
  <si>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</si>
  <si>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</si>
  <si>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</si>
  <si>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</si>
  <si>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</si>
  <si>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</si>
  <si>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</si>
  <si>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</si>
  <si>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</si>
  <si>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</si>
  <si>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</si>
  <si>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</si>
  <si>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</si>
  <si>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</si>
  <si>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</si>
  <si>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</si>
  <si>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</si>
  <si>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</si>
  <si>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</si>
  <si>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</si>
  <si>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</si>
  <si>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</si>
  <si>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</si>
  <si>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</si>
  <si>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</si>
  <si>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</si>
  <si>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</si>
  <si>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</si>
  <si>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</si>
  <si>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</si>
  <si>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</si>
  <si>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</si>
  <si>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</si>
  <si>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</si>
  <si>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</si>
  <si>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</si>
  <si>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</si>
  <si>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</si>
  <si>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</si>
  <si>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</si>
  <si>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</si>
  <si>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</si>
  <si>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</si>
  <si>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</si>
  <si>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</si>
  <si>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</si>
  <si>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</si>
  <si>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</si>
  <si>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</si>
  <si>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</si>
  <si>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</si>
  <si>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</si>
  <si>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</si>
  <si>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</si>
  <si>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</si>
  <si>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</si>
  <si>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</si>
  <si>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</si>
  <si>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</si>
  <si>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</si>
  <si>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</si>
  <si>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</si>
  <si>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</si>
  <si>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</si>
  <si>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</si>
  <si>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</si>
  <si>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</si>
  <si>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</si>
  <si>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</si>
  <si>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</si>
  <si>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</si>
  <si>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</si>
  <si>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</si>
  <si>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</si>
  <si>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</si>
  <si>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</si>
  <si>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</si>
  <si>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</si>
  <si>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</si>
  <si>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</si>
  <si>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</si>
  <si>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</si>
  <si>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</si>
  <si>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</si>
  <si>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</si>
  <si>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</si>
  <si>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</si>
  <si>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</si>
  <si>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</si>
  <si>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</si>
  <si>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</si>
  <si>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</si>
  <si>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</si>
  <si>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</si>
  <si>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</si>
  <si>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</si>
  <si>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</si>
  <si>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</si>
  <si>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</si>
  <si>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</si>
  <si>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</si>
  <si>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</si>
  <si>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</si>
  <si>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</si>
  <si>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</si>
  <si>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</si>
  <si>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</si>
  <si>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</si>
  <si>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</si>
  <si>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</si>
  <si>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</si>
  <si>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</si>
  <si>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</si>
  <si>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</si>
  <si>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</si>
  <si>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</si>
  <si>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</si>
  <si>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</si>
  <si>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</si>
  <si>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</si>
  <si>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</si>
  <si>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</si>
  <si>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</si>
  <si>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</si>
  <si>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</si>
  <si>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</si>
  <si>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</si>
  <si>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</si>
  <si>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</si>
  <si>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</si>
  <si>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</si>
  <si>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</si>
  <si>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</si>
  <si>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</si>
  <si>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</si>
  <si>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</si>
  <si>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</si>
  <si>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</si>
  <si>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</si>
  <si>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</si>
  <si>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</si>
  <si>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</si>
  <si>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</si>
  <si>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</si>
  <si>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</si>
  <si>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</si>
  <si>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</si>
  <si>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</si>
  <si>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</si>
  <si>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</si>
  <si>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</si>
  <si>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</si>
  <si>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</si>
  <si>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</si>
  <si>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</si>
  <si>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</si>
  <si>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</si>
  <si>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</si>
  <si>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</si>
  <si>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</si>
  <si>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</si>
  <si>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</si>
  <si>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</si>
  <si>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</si>
  <si>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</si>
  <si>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</si>
  <si>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</si>
  <si>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</si>
  <si>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</si>
  <si>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</si>
  <si>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</si>
  <si>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</si>
  <si>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</si>
  <si>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</si>
  <si>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</si>
  <si>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</si>
  <si>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</si>
  <si>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</si>
  <si>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</si>
  <si>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</si>
  <si>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</si>
  <si>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</si>
  <si>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</si>
  <si>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</si>
  <si>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</si>
  <si>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</si>
  <si>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</si>
  <si>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</si>
  <si>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</si>
  <si>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</si>
  <si>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</si>
  <si>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</si>
  <si>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</si>
  <si>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</si>
  <si>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</si>
  <si>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</si>
  <si>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</si>
  <si>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</si>
  <si>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</si>
  <si>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</si>
  <si>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</si>
  <si>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</si>
  <si>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</si>
  <si>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</si>
  <si>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</si>
  <si>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</si>
  <si>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</si>
  <si>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</si>
  <si>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</si>
  <si>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</si>
  <si>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</si>
  <si>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</si>
  <si>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</si>
  <si>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</si>
  <si>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</si>
  <si>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</si>
  <si>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</si>
  <si>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</si>
  <si>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</si>
  <si>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</si>
  <si>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</si>
  <si>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</si>
  <si>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</si>
  <si>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</si>
  <si>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</si>
  <si>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</si>
  <si>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</si>
  <si>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</si>
  <si>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</si>
  <si>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</si>
  <si>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</si>
  <si>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</si>
  <si>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</si>
  <si>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</si>
  <si>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</si>
  <si>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</si>
  <si>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</si>
  <si>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</si>
  <si>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</si>
  <si>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</si>
  <si>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</si>
  <si>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</si>
  <si>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</si>
  <si>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</si>
  <si>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</si>
  <si>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</si>
  <si>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</si>
  <si>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</si>
  <si>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</si>
  <si>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</si>
  <si>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</si>
  <si>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</si>
  <si>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</si>
  <si>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</si>
  <si>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</si>
  <si>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</si>
  <si>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</si>
  <si>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</si>
  <si>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</si>
  <si>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</si>
  <si>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</si>
  <si>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</si>
  <si>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</si>
  <si>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</si>
  <si>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</si>
  <si>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</si>
  <si>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</si>
  <si>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</si>
  <si>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</si>
  <si>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</si>
  <si>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</si>
  <si>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</si>
  <si>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</si>
  <si>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</si>
  <si>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</si>
  <si>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</si>
  <si>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</si>
  <si>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</si>
  <si>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</si>
  <si>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</si>
  <si>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</si>
  <si>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</si>
  <si>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</si>
  <si>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</si>
  <si>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</si>
  <si>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</si>
  <si>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</si>
  <si>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</si>
  <si>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</si>
  <si>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</si>
  <si>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</si>
  <si>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</si>
  <si>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</si>
  <si>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</si>
  <si>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</si>
  <si>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</si>
  <si>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</si>
  <si>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</si>
  <si>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</si>
  <si>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</si>
  <si>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</si>
  <si>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</si>
  <si>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</si>
  <si>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</si>
  <si>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</si>
  <si>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</si>
  <si>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</si>
  <si>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</si>
  <si>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</si>
  <si>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</si>
  <si>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</si>
  <si>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</si>
  <si>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</si>
  <si>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</si>
  <si>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</si>
  <si>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</si>
  <si>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</si>
  <si>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</si>
  <si>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</si>
  <si>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</si>
  <si>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</si>
  <si>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</si>
  <si>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</si>
  <si>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</si>
  <si>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</si>
  <si>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</si>
  <si>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</si>
  <si>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</si>
  <si>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</si>
  <si>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</si>
  <si>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</si>
  <si>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</si>
  <si>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</si>
  <si>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</si>
  <si>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</si>
  <si>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</si>
  <si>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</si>
  <si>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</si>
  <si>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</si>
  <si>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</si>
  <si>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</si>
  <si>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</si>
  <si>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</si>
  <si>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</si>
  <si>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</si>
  <si>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</si>
  <si>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</si>
  <si>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</si>
  <si>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</si>
  <si>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</si>
  <si>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</si>
  <si>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</si>
  <si>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</si>
  <si>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</si>
  <si>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</si>
  <si>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</si>
  <si>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</si>
  <si>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</si>
  <si>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</si>
  <si>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</si>
  <si>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</si>
  <si>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</si>
  <si>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</si>
  <si>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</si>
  <si>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</si>
  <si>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</si>
  <si>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</si>
  <si>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</si>
  <si>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</si>
  <si>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</si>
  <si>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</si>
  <si>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</si>
  <si>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</si>
  <si>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</si>
  <si>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</si>
  <si>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</si>
  <si>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</si>
  <si>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</si>
  <si>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</si>
  <si>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</si>
  <si>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</si>
  <si>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</si>
  <si>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</si>
  <si>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</si>
  <si>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</si>
  <si>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</si>
  <si>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</si>
  <si>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</si>
  <si>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</si>
  <si>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</si>
  <si>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</si>
  <si>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</si>
  <si>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</si>
  <si>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</si>
  <si>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</si>
  <si>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</si>
  <si>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</si>
  <si>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</si>
  <si>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</si>
  <si>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</si>
  <si>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</si>
  <si>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</si>
  <si>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</si>
  <si>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</si>
  <si>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</si>
  <si>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</si>
  <si>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</si>
  <si>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</si>
  <si>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</si>
  <si>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</si>
  <si>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</si>
  <si>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</si>
  <si>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</si>
  <si>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</si>
  <si>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</si>
  <si>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</si>
  <si>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</si>
  <si>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</si>
  <si>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</si>
  <si>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</si>
  <si>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</si>
  <si>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</si>
  <si>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</si>
  <si>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</si>
  <si>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</si>
  <si>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</si>
  <si>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</si>
  <si>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</si>
  <si>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</si>
  <si>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</si>
  <si>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</si>
  <si>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</si>
  <si>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</si>
  <si>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</si>
  <si>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</si>
  <si>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</si>
  <si>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</si>
  <si>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</si>
  <si>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</si>
  <si>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</si>
  <si>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</si>
  <si>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</si>
  <si>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</si>
  <si>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</si>
  <si>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</si>
  <si>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</si>
  <si>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</si>
  <si>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</si>
  <si>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</si>
  <si>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</si>
  <si>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</si>
  <si>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</si>
  <si>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</si>
  <si>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</si>
  <si>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</si>
  <si>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</si>
  <si>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</si>
  <si>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</si>
  <si>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</si>
  <si>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</si>
  <si>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</si>
  <si>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</si>
  <si>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</si>
  <si>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</si>
  <si>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</si>
  <si>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</si>
  <si>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</si>
  <si>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</si>
  <si>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</si>
  <si>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</si>
  <si>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</si>
  <si>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</si>
  <si>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</si>
  <si>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</si>
  <si>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</si>
  <si>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</si>
  <si>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</si>
  <si>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</si>
  <si>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</si>
  <si>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</si>
  <si>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</si>
  <si>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</si>
  <si>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</si>
  <si>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</si>
  <si>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</si>
  <si>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</si>
  <si>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</si>
  <si>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</si>
  <si>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</si>
  <si>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</si>
  <si>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</si>
  <si>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</si>
  <si>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</si>
  <si>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</si>
  <si>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</si>
  <si>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</si>
  <si>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</si>
  <si>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</si>
  <si>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</si>
  <si>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</si>
  <si>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</si>
  <si>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</si>
  <si>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</si>
  <si>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</si>
  <si>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</si>
  <si>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</si>
  <si>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</si>
  <si>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</si>
  <si>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</si>
  <si>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</si>
  <si>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</si>
  <si>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</si>
  <si>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</si>
  <si>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</si>
  <si>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</si>
  <si>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</si>
  <si>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</si>
  <si>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</si>
  <si>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</si>
  <si>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</si>
  <si>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</si>
  <si>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</si>
  <si>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</si>
  <si>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</si>
  <si>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</si>
  <si>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</si>
  <si>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</si>
  <si>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</si>
  <si>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</si>
  <si>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</si>
  <si>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</si>
  <si>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</si>
  <si>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</si>
  <si>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</si>
  <si>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</si>
  <si>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</si>
  <si>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</si>
  <si>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</si>
  <si>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</si>
  <si>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</si>
  <si>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</si>
  <si>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</si>
  <si>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</si>
  <si>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</si>
  <si>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</si>
  <si>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</si>
  <si>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</si>
  <si>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</si>
  <si>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</si>
  <si>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</si>
  <si>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</si>
  <si>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</si>
  <si>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</si>
  <si>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</si>
  <si>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</si>
  <si>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</si>
  <si>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</si>
  <si>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</si>
  <si>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</si>
  <si>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</si>
  <si>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</si>
  <si>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</si>
  <si>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</si>
  <si>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</si>
  <si>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</si>
  <si>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</si>
  <si>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</si>
  <si>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</si>
  <si>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</si>
  <si>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</si>
  <si>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</si>
  <si>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</si>
  <si>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</si>
  <si>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</si>
  <si>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</si>
  <si>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</si>
  <si>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</si>
  <si>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</si>
  <si>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</si>
  <si>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</si>
  <si>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</si>
  <si>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</si>
  <si>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</si>
  <si>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</si>
  <si>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</si>
  <si>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</si>
  <si>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</si>
  <si>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</si>
  <si>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</si>
  <si>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</si>
  <si>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</si>
  <si>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</si>
  <si>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</si>
  <si>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</si>
  <si>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</si>
  <si>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</si>
  <si>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</si>
  <si>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</si>
  <si>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</si>
  <si>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</si>
  <si>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</si>
  <si>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</si>
  <si>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</si>
  <si>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</si>
  <si>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</si>
  <si>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</si>
  <si>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</si>
  <si>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</si>
  <si>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</si>
  <si>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</si>
  <si>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</si>
  <si>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</si>
  <si>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</si>
  <si>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</si>
  <si>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</si>
  <si>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</si>
  <si>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</si>
  <si>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</si>
  <si>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</si>
  <si>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</si>
  <si>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</si>
  <si>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</si>
  <si>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</si>
  <si>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</si>
  <si>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</si>
  <si>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</si>
  <si>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</si>
  <si>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</si>
  <si>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</si>
  <si>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</si>
  <si>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</si>
  <si>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</si>
  <si>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</si>
  <si>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</si>
  <si>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</si>
  <si>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</si>
  <si>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</si>
  <si>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</si>
  <si>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</si>
  <si>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</si>
  <si>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</si>
  <si>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</si>
  <si>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</si>
  <si>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</si>
  <si>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</si>
  <si>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</si>
  <si>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</si>
  <si>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</si>
  <si>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</si>
  <si>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</si>
  <si>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</si>
  <si>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</si>
  <si>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</si>
  <si>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</si>
  <si>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</si>
  <si>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</si>
  <si>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</si>
  <si>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</si>
  <si>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</si>
  <si>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</si>
  <si>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</si>
  <si>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</si>
  <si>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</si>
  <si>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</si>
  <si>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</si>
  <si>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</si>
  <si>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</si>
  <si>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</si>
  <si>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</si>
  <si>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</si>
  <si>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</si>
  <si>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</si>
  <si>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</si>
  <si>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</si>
  <si>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</si>
  <si>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</si>
  <si>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</si>
  <si>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</si>
  <si>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</si>
  <si>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</si>
  <si>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</si>
  <si>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</si>
  <si>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</si>
  <si>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</si>
  <si>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</si>
  <si>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</si>
  <si>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</si>
  <si>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</si>
  <si>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</si>
  <si>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</si>
  <si>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</si>
  <si>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</si>
  <si>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</si>
  <si>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</si>
  <si>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</si>
  <si>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</si>
  <si>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</si>
  <si>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</si>
  <si>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</si>
  <si>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</si>
  <si>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</si>
  <si>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</si>
  <si>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</si>
  <si>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</si>
  <si>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</si>
  <si>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</si>
  <si>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</si>
  <si>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</si>
  <si>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</si>
  <si>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</si>
  <si>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</si>
  <si>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</si>
  <si>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</si>
  <si>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</si>
  <si>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</si>
  <si>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</si>
  <si>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</si>
  <si>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</si>
  <si>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</si>
  <si>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</si>
  <si>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</si>
  <si>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</si>
  <si>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</si>
  <si>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</si>
  <si>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</si>
  <si>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</si>
  <si>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</si>
  <si>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</si>
  <si>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</si>
  <si>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</si>
  <si>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</si>
  <si>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</si>
  <si>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</si>
  <si>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</si>
  <si>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</si>
  <si>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</si>
  <si>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</si>
  <si>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</si>
  <si>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</si>
  <si>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</si>
  <si>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</si>
  <si>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</si>
  <si>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</si>
  <si>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</si>
  <si>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</si>
  <si>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</si>
  <si>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</si>
  <si>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</si>
  <si>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</si>
  <si>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</si>
  <si>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</si>
  <si>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</si>
  <si>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</si>
  <si>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</si>
  <si>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</si>
  <si>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</si>
  <si>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</si>
  <si>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</si>
  <si>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</si>
  <si>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</si>
  <si>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</si>
  <si>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</si>
  <si>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</si>
  <si>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</si>
  <si>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</si>
  <si>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</si>
  <si>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</si>
  <si>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</si>
  <si>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</si>
  <si>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</si>
  <si>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</si>
  <si>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</si>
  <si>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</si>
  <si>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</si>
  <si>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</si>
  <si>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</si>
  <si>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</si>
  <si>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</si>
  <si>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</si>
  <si>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</si>
  <si>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</si>
  <si>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</si>
  <si>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</si>
  <si>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</si>
  <si>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</si>
  <si>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</si>
  <si>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</si>
  <si>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</si>
  <si>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</si>
  <si>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</si>
  <si>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</si>
  <si>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</si>
  <si>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</si>
  <si>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</si>
  <si>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</si>
  <si>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</si>
  <si>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</si>
  <si>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</si>
  <si>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</si>
  <si>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</si>
  <si>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</si>
  <si>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</si>
  <si>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</si>
  <si>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</si>
  <si>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</si>
  <si>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</si>
  <si>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</si>
  <si>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</si>
  <si>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</si>
  <si>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</si>
  <si>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</si>
  <si>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</si>
  <si>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</si>
  <si>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</si>
  <si>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</si>
  <si>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</si>
  <si>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</si>
  <si>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</si>
  <si>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</si>
  <si>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</si>
  <si>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</si>
  <si>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</si>
  <si>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</si>
  <si>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</si>
  <si>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</si>
  <si>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</si>
  <si>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</si>
  <si>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</si>
  <si>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</si>
  <si>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</si>
  <si>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</si>
  <si>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</si>
  <si>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</si>
  <si>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</si>
  <si>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</si>
  <si>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</si>
  <si>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</si>
  <si>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</si>
  <si>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</si>
  <si>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</si>
  <si>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</si>
  <si>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</si>
  <si>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</si>
  <si>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</si>
  <si>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</si>
  <si>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</si>
  <si>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</si>
  <si>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</si>
  <si>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</si>
  <si>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</si>
  <si>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</si>
  <si>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</si>
  <si>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</si>
  <si>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</si>
  <si>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</si>
  <si>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</si>
  <si>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</si>
  <si>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</si>
  <si>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</si>
  <si>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</si>
  <si>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</si>
  <si>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</si>
  <si>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</si>
  <si>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</si>
  <si>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</si>
  <si>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</si>
  <si>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</si>
  <si>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</si>
  <si>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</si>
  <si>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</si>
  <si>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</si>
  <si>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</si>
  <si>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</si>
  <si>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</si>
  <si>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</si>
  <si>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</si>
  <si>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</si>
  <si>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</si>
  <si>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</si>
  <si>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</si>
  <si>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</si>
  <si>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</si>
  <si>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</si>
  <si>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</si>
  <si>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</si>
  <si>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</si>
  <si>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</si>
  <si>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</si>
  <si>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</si>
  <si>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</si>
  <si>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</si>
  <si>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</si>
  <si>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</si>
  <si>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</si>
  <si>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</si>
  <si>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</si>
  <si>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</si>
  <si>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</si>
  <si>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</si>
  <si>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</si>
  <si>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</si>
  <si>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</si>
  <si>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</si>
  <si>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</si>
  <si>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</si>
  <si>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</si>
  <si>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</si>
  <si>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</si>
  <si>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</si>
  <si>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</si>
  <si>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</si>
  <si>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</si>
  <si>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</si>
  <si>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</si>
  <si>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</si>
  <si>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</si>
  <si>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</si>
  <si>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</si>
  <si>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</si>
  <si>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</si>
  <si>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</si>
  <si>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</si>
  <si>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</si>
  <si>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</si>
  <si>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</si>
  <si>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</si>
  <si>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</si>
  <si>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</si>
  <si>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</si>
  <si>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</si>
  <si>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</si>
  <si>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</si>
  <si>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</si>
  <si>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</si>
  <si>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</si>
  <si>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</si>
  <si>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</si>
  <si>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</si>
  <si>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</si>
  <si>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</si>
  <si>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</si>
  <si>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</si>
  <si>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</si>
  <si>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</si>
  <si>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</si>
  <si>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</si>
  <si>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</si>
  <si>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</si>
  <si>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</si>
  <si>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</si>
  <si>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</si>
  <si>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</si>
  <si>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</si>
  <si>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</si>
  <si>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</si>
  <si>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</si>
  <si>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</si>
  <si>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</si>
  <si>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</si>
  <si>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</si>
  <si>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</si>
  <si>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</si>
  <si>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</si>
  <si>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</si>
  <si>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</si>
  <si>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</si>
  <si>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</si>
  <si>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</si>
  <si>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</si>
  <si>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</si>
  <si>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</si>
  <si>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</si>
  <si>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</si>
  <si>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</si>
  <si>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</si>
  <si>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</si>
  <si>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</si>
  <si>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</si>
  <si>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</si>
  <si>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</si>
  <si>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</si>
  <si>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</si>
  <si>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</si>
  <si>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</si>
  <si>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</si>
  <si>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</si>
  <si>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</si>
  <si>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</si>
  <si>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</si>
  <si>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</si>
  <si>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</si>
  <si>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</si>
  <si>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</si>
  <si>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</si>
  <si>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</si>
  <si>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</si>
  <si>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</si>
  <si>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</si>
  <si>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</si>
  <si>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</si>
  <si>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</si>
  <si>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</si>
  <si>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</si>
  <si>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</si>
  <si>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</si>
  <si>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</si>
  <si>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</si>
  <si>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</si>
  <si>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</si>
  <si>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</si>
  <si>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</si>
  <si>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</si>
  <si>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</si>
  <si>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</si>
  <si>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</si>
  <si>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</si>
  <si>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</si>
  <si>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</si>
  <si>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</si>
  <si>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</si>
  <si>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</si>
  <si>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</si>
  <si>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</si>
  <si>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</si>
  <si>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</si>
  <si>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</si>
  <si>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</si>
  <si>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</si>
  <si>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</si>
  <si>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</si>
  <si>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</si>
  <si>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</si>
  <si>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</si>
  <si>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</si>
  <si>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</si>
  <si>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</si>
  <si>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</si>
  <si>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</si>
  <si>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</si>
  <si>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</si>
  <si>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</si>
  <si>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</si>
  <si>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</si>
  <si>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</si>
  <si>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</si>
  <si>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</si>
  <si>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</si>
  <si>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</si>
  <si>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</si>
  <si>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</si>
  <si>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</si>
  <si>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</si>
  <si>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</si>
  <si>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</si>
  <si>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</si>
  <si>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</si>
  <si>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</si>
  <si>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</si>
  <si>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</si>
  <si>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</si>
  <si>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</si>
  <si>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</si>
  <si>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</si>
  <si>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</si>
  <si>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</si>
  <si>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</si>
  <si>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</si>
  <si>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</si>
  <si>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</si>
  <si>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</si>
  <si>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</si>
  <si>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</si>
  <si>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</si>
  <si>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</si>
  <si>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</si>
  <si>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</si>
  <si>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</si>
  <si>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</si>
  <si>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</si>
  <si>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</si>
  <si>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</si>
  <si>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</si>
  <si>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</si>
  <si>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</si>
  <si>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</si>
  <si>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</si>
  <si>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</si>
  <si>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</si>
  <si>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</si>
  <si>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</si>
  <si>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</si>
  <si>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</si>
  <si>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</si>
  <si>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</si>
  <si>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</si>
  <si>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</si>
  <si>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</si>
  <si>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</si>
  <si>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</si>
  <si>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</si>
  <si>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</si>
  <si>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</si>
  <si>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</si>
  <si>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</si>
  <si>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</si>
  <si>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</si>
  <si>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</si>
  <si>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</si>
  <si>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</si>
  <si>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</si>
  <si>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</si>
  <si>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</si>
  <si>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</si>
  <si>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</si>
  <si>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</si>
  <si>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</si>
  <si>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</si>
  <si>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</si>
  <si>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</si>
  <si>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</si>
  <si>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</si>
  <si>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</si>
  <si>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</si>
  <si>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</si>
  <si>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</si>
  <si>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</si>
  <si>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</si>
  <si>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</si>
  <si>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</si>
  <si>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</si>
  <si>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</si>
  <si>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</si>
  <si>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</si>
  <si>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</si>
  <si>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</si>
  <si>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</si>
  <si>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</si>
  <si>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</si>
  <si>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</si>
  <si>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</si>
  <si>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</si>
  <si>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</si>
  <si>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</si>
  <si>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</si>
  <si>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</si>
  <si>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</si>
  <si>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</si>
  <si>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</si>
  <si>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</si>
  <si>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</si>
  <si>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</si>
  <si>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</si>
  <si>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</si>
  <si>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</si>
  <si>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</si>
  <si>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</si>
  <si>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</si>
  <si>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</si>
  <si>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</si>
  <si>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</si>
  <si>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</si>
  <si>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</si>
  <si>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</si>
  <si>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</si>
  <si>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</si>
  <si>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</si>
  <si>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</si>
  <si>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</si>
  <si>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</si>
  <si>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</si>
  <si>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</si>
  <si>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</si>
  <si>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</si>
  <si>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</si>
  <si>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</si>
  <si>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</si>
  <si>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</si>
  <si>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</si>
  <si>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</si>
  <si>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</si>
  <si>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</si>
  <si>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</si>
  <si>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</si>
  <si>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</si>
  <si>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</si>
  <si>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</si>
  <si>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</si>
  <si>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</si>
  <si>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</si>
  <si>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</si>
  <si>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</si>
  <si>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</si>
  <si>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</si>
  <si>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</si>
  <si>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</si>
  <si>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</si>
  <si>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</si>
  <si>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</si>
  <si>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</si>
  <si>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</si>
  <si>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</si>
  <si>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</si>
  <si>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</si>
  <si>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</si>
  <si>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</si>
  <si>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</si>
  <si>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</si>
  <si>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</si>
  <si>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</si>
  <si>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</si>
  <si>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</si>
  <si>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</si>
  <si>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</si>
  <si>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</si>
  <si>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</si>
  <si>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</si>
  <si>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</si>
  <si>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</si>
  <si>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</si>
  <si>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</si>
  <si>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</si>
  <si>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</si>
  <si>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</si>
  <si>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</si>
  <si>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</si>
  <si>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</si>
  <si>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</si>
  <si>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</si>
  <si>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</si>
  <si>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</si>
  <si>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</si>
  <si>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</si>
  <si>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</si>
  <si>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</si>
  <si>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</si>
  <si>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</si>
  <si>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</si>
  <si>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</si>
  <si>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</si>
  <si>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</si>
  <si>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</si>
  <si>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</si>
  <si>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</si>
  <si>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</si>
  <si>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</si>
  <si>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</si>
  <si>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</si>
  <si>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</si>
  <si>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</si>
  <si>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</si>
  <si>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</si>
  <si>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</si>
  <si>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</si>
  <si>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</si>
  <si>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</si>
  <si>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</si>
  <si>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</si>
  <si>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</si>
  <si>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</si>
  <si>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</si>
  <si>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</si>
  <si>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</si>
  <si>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</si>
  <si>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</si>
  <si>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</si>
  <si>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</si>
  <si>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</si>
  <si>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</si>
  <si>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</si>
  <si>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</si>
  <si>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</si>
  <si>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</si>
  <si>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</si>
  <si>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</si>
  <si>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</si>
  <si>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</si>
  <si>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</si>
  <si>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</si>
  <si>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</si>
  <si>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</si>
  <si>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</si>
  <si>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</si>
  <si>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</si>
  <si>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</si>
  <si>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</si>
  <si>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</si>
  <si>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</si>
  <si>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</si>
  <si>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</si>
  <si>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</si>
  <si>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</si>
  <si>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</si>
  <si>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</si>
  <si>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</si>
  <si>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</si>
  <si>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</si>
  <si>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</si>
  <si>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</si>
  <si>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</si>
  <si>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</si>
  <si>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</si>
  <si>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</si>
  <si>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</si>
  <si>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</si>
  <si>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</si>
  <si>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</si>
  <si>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</si>
  <si>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</si>
  <si>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</si>
  <si>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</si>
  <si>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</si>
  <si>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</si>
  <si>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</si>
  <si>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</si>
  <si>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</si>
  <si>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</si>
  <si>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</si>
  <si>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</si>
  <si>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</si>
  <si>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</si>
  <si>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</si>
  <si>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</si>
  <si>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</si>
  <si>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</si>
  <si>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</si>
  <si>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</si>
  <si>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</si>
  <si>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</si>
  <si>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</si>
  <si>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</si>
  <si>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</si>
  <si>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</si>
  <si>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</si>
  <si>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</si>
  <si>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</si>
  <si>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</si>
  <si>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</si>
  <si>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</si>
  <si>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</si>
  <si>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</si>
  <si>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</si>
  <si>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</si>
  <si>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</si>
  <si>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</si>
  <si>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</si>
  <si>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</si>
  <si>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</si>
  <si>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</si>
  <si>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</si>
  <si>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</si>
  <si>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</si>
  <si>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</si>
  <si>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</si>
  <si>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</si>
  <si>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</si>
  <si>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</si>
  <si>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</si>
  <si>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</si>
  <si>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</si>
  <si>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</si>
  <si>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</si>
  <si>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</si>
  <si>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</si>
  <si>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</si>
  <si>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</si>
  <si>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</si>
  <si>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</si>
  <si>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</si>
  <si>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</si>
  <si>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</si>
  <si>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</si>
  <si>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</si>
  <si>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</si>
  <si>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</si>
  <si>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</si>
  <si>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</si>
  <si>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</si>
  <si>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</si>
  <si>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</si>
  <si>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</si>
  <si>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</si>
  <si>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</si>
  <si>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</si>
  <si>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</si>
  <si>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</si>
  <si>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</si>
  <si>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</si>
  <si>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</si>
  <si>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</si>
  <si>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</si>
  <si>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</si>
  <si>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</si>
  <si>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</si>
  <si>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</si>
  <si>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</si>
  <si>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</si>
  <si>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</si>
  <si>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</si>
  <si>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</si>
  <si>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</si>
  <si>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</si>
  <si>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</si>
  <si>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</si>
  <si>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</si>
  <si>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</si>
  <si>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</si>
  <si>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</si>
  <si>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</si>
  <si>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</si>
  <si>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</si>
  <si>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</si>
  <si>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</si>
  <si>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</si>
  <si>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</si>
  <si>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</si>
  <si>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</si>
  <si>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</si>
  <si>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</si>
  <si>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</si>
  <si>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</si>
  <si>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</si>
  <si>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</si>
  <si>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</si>
  <si>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</si>
  <si>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</si>
  <si>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</si>
  <si>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</si>
  <si>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</si>
  <si>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</si>
  <si>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</si>
  <si>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</si>
  <si>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</si>
  <si>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</si>
  <si>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</si>
  <si>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</si>
  <si>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</si>
  <si>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</si>
  <si>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</si>
  <si>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</si>
  <si>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</si>
  <si>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</si>
  <si>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</si>
  <si>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</si>
  <si>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</si>
  <si>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</si>
  <si>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</si>
  <si>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</si>
  <si>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</si>
  <si>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</si>
  <si>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</si>
  <si>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</si>
  <si>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</si>
  <si>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</si>
  <si>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</si>
  <si>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</si>
  <si>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</si>
  <si>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</si>
  <si>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</si>
  <si>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</si>
  <si>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</si>
  <si>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</si>
  <si>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</si>
  <si>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</si>
  <si>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</si>
  <si>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</si>
  <si>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</si>
  <si>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</si>
  <si>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</si>
  <si>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</si>
  <si>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</si>
  <si>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</si>
  <si>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</si>
  <si>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</si>
  <si>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</si>
  <si>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</si>
  <si>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</si>
  <si>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</si>
  <si>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</si>
  <si>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</si>
  <si>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</si>
  <si>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</si>
  <si>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</si>
  <si>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</si>
  <si>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</si>
  <si>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</si>
  <si>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</si>
  <si>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</si>
  <si>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</si>
  <si>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</si>
  <si>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</si>
  <si>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</si>
  <si>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</si>
  <si>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</si>
  <si>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</si>
  <si>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</si>
  <si>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</si>
  <si>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</si>
  <si>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</si>
  <si>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</si>
  <si>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</si>
  <si>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</si>
  <si>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</si>
  <si>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</si>
  <si>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</si>
  <si>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</si>
  <si>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</si>
  <si>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</si>
  <si>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</si>
  <si>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</si>
  <si>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</si>
  <si>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</si>
  <si>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</si>
  <si>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</si>
  <si>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</si>
  <si>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</si>
  <si>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</si>
  <si>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</si>
  <si>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</si>
  <si>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</si>
  <si>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</si>
  <si>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</si>
  <si>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</si>
  <si>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</si>
  <si>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</si>
  <si>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</si>
  <si>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</si>
  <si>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</si>
  <si>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</si>
  <si>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</si>
  <si>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</si>
  <si>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</si>
  <si>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</si>
  <si>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</si>
  <si>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</si>
  <si>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</si>
  <si>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</si>
  <si>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</si>
  <si>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</si>
  <si>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</si>
  <si>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</si>
  <si>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</si>
  <si>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</si>
  <si>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</si>
  <si>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</si>
  <si>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</si>
  <si>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</si>
  <si>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</si>
  <si>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</si>
  <si>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</si>
  <si>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</si>
  <si>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</si>
  <si>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</si>
  <si>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</si>
  <si>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</si>
  <si>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</si>
  <si>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</si>
  <si>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</si>
  <si>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</si>
  <si>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</si>
  <si>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</si>
  <si>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</si>
  <si>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</si>
  <si>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</si>
  <si>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</si>
  <si>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</si>
  <si>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</si>
  <si>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</si>
  <si>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</si>
  <si>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</si>
  <si>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</si>
  <si>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</si>
  <si>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</si>
  <si>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</si>
  <si>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</si>
  <si>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</si>
  <si>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</si>
  <si>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</si>
  <si>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</si>
  <si>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</si>
  <si>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</si>
  <si>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</si>
  <si>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</si>
  <si>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</si>
  <si>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</si>
  <si>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</si>
  <si>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</si>
  <si>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</si>
  <si>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</si>
  <si>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</si>
  <si>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</si>
  <si>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</si>
  <si>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</si>
  <si>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</si>
  <si>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</si>
  <si>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</si>
  <si>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</si>
  <si>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</si>
  <si>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</si>
  <si>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</si>
  <si>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</si>
  <si>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</si>
  <si>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</si>
  <si>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</si>
  <si>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</si>
  <si>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</si>
  <si>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</si>
  <si>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</si>
  <si>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</si>
  <si>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</si>
  <si>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</si>
  <si>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</si>
  <si>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</si>
  <si>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</si>
  <si>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</si>
  <si>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</si>
  <si>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</si>
  <si>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</si>
  <si>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</si>
  <si>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</si>
  <si>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</si>
  <si>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</si>
  <si>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</si>
  <si>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</si>
  <si>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</si>
  <si>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</si>
  <si>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</si>
  <si>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</si>
  <si>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</si>
  <si>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</si>
  <si>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</si>
  <si>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</si>
  <si>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</si>
  <si>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</si>
  <si>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</si>
  <si>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</si>
  <si>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</si>
  <si>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</si>
  <si>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</si>
  <si>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</si>
  <si>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</si>
  <si>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</si>
  <si>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</si>
  <si>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</si>
  <si>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</si>
  <si>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</si>
  <si>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</si>
  <si>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</si>
  <si>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</si>
  <si>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</si>
  <si>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</si>
  <si>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</si>
  <si>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</si>
  <si>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</si>
  <si>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</si>
  <si>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</si>
  <si>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</si>
  <si>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</si>
  <si>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</si>
  <si>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</si>
  <si>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</si>
  <si>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</si>
  <si>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</si>
  <si>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</si>
  <si>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</si>
  <si>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</si>
  <si>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</si>
  <si>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</si>
  <si>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</si>
  <si>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</si>
  <si>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</si>
  <si>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</si>
  <si>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</si>
  <si>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</si>
  <si>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</si>
  <si>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</si>
  <si>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</si>
  <si>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</si>
  <si>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</si>
  <si>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</si>
  <si>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</si>
  <si>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</si>
  <si>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</si>
  <si>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</si>
  <si>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</si>
  <si>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</si>
  <si>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</si>
  <si>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</si>
  <si>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</si>
  <si>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</si>
  <si>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</si>
  <si>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</si>
  <si>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</si>
  <si>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</si>
  <si>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</si>
  <si>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</si>
  <si>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</si>
  <si>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</si>
  <si>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</si>
  <si>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</si>
  <si>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</si>
  <si>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</si>
  <si>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</si>
  <si>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</si>
  <si>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</si>
  <si>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</si>
  <si>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</si>
  <si>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</si>
  <si>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</si>
  <si>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</si>
  <si>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</si>
  <si>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</si>
  <si>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</si>
  <si>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</si>
  <si>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</si>
  <si>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</si>
  <si>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</si>
  <si>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</si>
  <si>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</si>
  <si>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</si>
  <si>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</si>
  <si>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</si>
  <si>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</si>
  <si>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</si>
  <si>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</si>
  <si>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</si>
  <si>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</si>
  <si>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</si>
  <si>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</si>
  <si>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</si>
  <si>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</si>
  <si>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</si>
  <si>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</si>
  <si>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</si>
  <si>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</si>
  <si>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</si>
  <si>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</si>
  <si>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</si>
  <si>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</si>
  <si>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</si>
  <si>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</si>
  <si>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</si>
  <si>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</si>
  <si>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</si>
  <si>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</si>
  <si>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</si>
  <si>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</si>
  <si>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</si>
  <si>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</si>
  <si>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</si>
  <si>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</si>
  <si>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</si>
  <si>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</si>
  <si>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</si>
  <si>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</si>
  <si>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</si>
  <si>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</si>
  <si>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</si>
  <si>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</si>
  <si>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</si>
  <si>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</si>
  <si>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</si>
  <si>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</si>
  <si>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</si>
  <si>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</si>
  <si>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</si>
  <si>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</si>
  <si>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</si>
  <si>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</si>
  <si>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</si>
  <si>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</si>
  <si>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</si>
  <si>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</si>
  <si>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</si>
  <si>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</si>
  <si>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</si>
  <si>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</si>
  <si>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</si>
  <si>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</si>
  <si>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</si>
  <si>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</si>
  <si>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</si>
  <si>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</si>
  <si>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</si>
  <si>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</si>
  <si>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</si>
  <si>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</si>
  <si>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</si>
  <si>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</si>
  <si>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</si>
  <si>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</si>
  <si>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</si>
  <si>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</si>
  <si>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</si>
  <si>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</si>
  <si>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</si>
  <si>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</si>
  <si>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</si>
  <si>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</si>
  <si>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</si>
  <si>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</si>
  <si>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</si>
  <si>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</si>
  <si>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</si>
  <si>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</si>
  <si>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</si>
  <si>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</si>
  <si>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</si>
  <si>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</si>
  <si>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</si>
  <si>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</si>
  <si>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</si>
  <si>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</si>
  <si>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</si>
  <si>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</si>
  <si>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</si>
  <si>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</si>
  <si>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</si>
  <si>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</si>
  <si>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</si>
  <si>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</si>
  <si>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</si>
  <si>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</si>
  <si>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</si>
  <si>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</si>
  <si>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</si>
  <si>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</si>
  <si>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</si>
  <si>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</si>
  <si>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</si>
  <si>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</si>
  <si>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</si>
  <si>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</si>
  <si>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</si>
  <si>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</si>
  <si>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</si>
  <si>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</si>
  <si>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</si>
  <si>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</si>
  <si>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</si>
  <si>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</si>
  <si>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</si>
  <si>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</si>
  <si>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</si>
  <si>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</si>
  <si>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</si>
  <si>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</si>
  <si>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</si>
  <si>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</si>
  <si>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</si>
  <si>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</si>
  <si>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</si>
  <si>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</si>
  <si>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</si>
  <si>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</si>
  <si>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</si>
  <si>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</si>
  <si>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</si>
  <si>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</si>
  <si>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</si>
  <si>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</si>
  <si>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</si>
  <si>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</si>
  <si>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</si>
  <si>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</si>
  <si>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</si>
  <si>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</si>
  <si>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</si>
  <si>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</si>
  <si>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</si>
  <si>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</si>
  <si>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</si>
  <si>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</si>
  <si>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</si>
  <si>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</si>
  <si>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</si>
  <si>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</si>
  <si>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</si>
  <si>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</si>
  <si>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</si>
  <si>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</si>
  <si>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</si>
  <si>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</si>
  <si>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</si>
  <si>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</si>
  <si>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</si>
  <si>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</si>
  <si>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</si>
  <si>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</si>
  <si>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</si>
  <si>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</si>
  <si>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</si>
  <si>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</si>
  <si>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</si>
  <si>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</si>
  <si>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</si>
  <si>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</si>
  <si>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</si>
  <si>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</si>
  <si>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</si>
  <si>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</si>
  <si>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</si>
  <si>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</si>
  <si>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</si>
  <si>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</si>
  <si>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</si>
  <si>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</si>
  <si>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</si>
  <si>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</si>
  <si>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</si>
  <si>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</si>
  <si>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</si>
  <si>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</si>
  <si>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</si>
  <si>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</si>
  <si>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</si>
  <si>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</si>
  <si>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</si>
  <si>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</si>
  <si>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</si>
  <si>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</si>
  <si>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</si>
  <si>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</si>
  <si>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</si>
  <si>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</si>
  <si>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</si>
  <si>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</si>
  <si>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</si>
  <si>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</si>
  <si>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</si>
  <si>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</si>
  <si>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</si>
  <si>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</si>
  <si>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</si>
  <si>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</si>
  <si>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</si>
  <si>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</si>
  <si>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</si>
  <si>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</si>
  <si>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</si>
  <si>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</si>
  <si>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</si>
  <si>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</si>
  <si>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</si>
  <si>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</si>
  <si>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</si>
  <si>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</si>
  <si>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</si>
  <si>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</si>
  <si>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</si>
  <si>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</si>
  <si>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</si>
  <si>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</si>
  <si>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</si>
  <si>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</si>
  <si>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</si>
  <si>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</si>
  <si>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</si>
  <si>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</si>
  <si>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</si>
  <si>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</si>
  <si>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</si>
  <si>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</si>
  <si>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</si>
  <si>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</si>
  <si>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</si>
  <si>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</si>
  <si>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</si>
  <si>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</si>
  <si>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</si>
  <si>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</si>
  <si>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</si>
  <si>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</si>
  <si>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</si>
  <si>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</si>
  <si>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</si>
  <si>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</si>
  <si>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</si>
  <si>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</si>
  <si>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</si>
  <si>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</si>
  <si>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</si>
  <si>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</si>
  <si>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</si>
  <si>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</si>
  <si>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</si>
  <si>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</si>
  <si>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</si>
  <si>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</si>
  <si>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</si>
  <si>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</si>
  <si>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</si>
  <si>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</si>
  <si>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</si>
  <si>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</si>
  <si>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</si>
  <si>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</si>
  <si>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</si>
  <si>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</si>
  <si>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</si>
  <si>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</si>
  <si>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</si>
  <si>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</si>
  <si>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</si>
  <si>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</si>
  <si>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</si>
  <si>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</si>
  <si>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</si>
  <si>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</si>
  <si>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</si>
  <si>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</si>
  <si>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</si>
  <si>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</si>
  <si>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</si>
  <si>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</si>
  <si>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</si>
  <si>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</si>
  <si>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</si>
  <si>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</si>
  <si>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</si>
  <si>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</si>
  <si>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</si>
  <si>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</si>
  <si>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</si>
  <si>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</si>
  <si>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</si>
  <si>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</si>
  <si>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</si>
  <si>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</si>
  <si>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</si>
  <si>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</si>
  <si>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</si>
  <si>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</si>
  <si>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</si>
  <si>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</si>
  <si>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</si>
  <si>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</si>
  <si>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</si>
  <si>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</si>
  <si>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</si>
  <si>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</si>
  <si>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</si>
  <si>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</si>
  <si>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</si>
  <si>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</si>
  <si>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</si>
  <si>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</si>
  <si>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</si>
  <si>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</si>
  <si>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</si>
  <si>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</si>
  <si>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</si>
  <si>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</si>
  <si>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</si>
  <si>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</si>
  <si>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</si>
  <si>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</si>
  <si>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</si>
  <si>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</si>
  <si>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</si>
  <si>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</si>
  <si>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</si>
  <si>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</si>
  <si>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</si>
  <si>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</si>
  <si>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</si>
  <si>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</si>
  <si>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</si>
  <si>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</si>
  <si>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</si>
  <si>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</si>
  <si>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</si>
  <si>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</si>
  <si>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</si>
  <si>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</si>
  <si>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</si>
  <si>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</si>
  <si>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</si>
  <si>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</si>
  <si>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</si>
  <si>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</si>
  <si>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</si>
  <si>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</si>
  <si>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</si>
  <si>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</si>
  <si>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</si>
  <si>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</si>
  <si>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</si>
  <si>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</si>
  <si>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</si>
  <si>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</si>
  <si>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</si>
  <si>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</si>
  <si>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</si>
  <si>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</si>
  <si>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</si>
  <si>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</si>
  <si>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</si>
  <si>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</si>
  <si>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</si>
  <si>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</si>
  <si>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</si>
  <si>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</si>
  <si>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</si>
  <si>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</si>
  <si>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</si>
  <si>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</si>
  <si>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</si>
  <si>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</si>
  <si>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</si>
  <si>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</si>
  <si>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</si>
  <si>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</si>
  <si>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</si>
  <si>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</si>
  <si>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</si>
  <si>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</si>
  <si>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</si>
  <si>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</si>
  <si>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</si>
  <si>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</si>
  <si>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</si>
  <si>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</si>
  <si>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</si>
  <si>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</si>
  <si>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</si>
  <si>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</si>
  <si>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</si>
  <si>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</si>
  <si>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</si>
  <si>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</si>
  <si>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</si>
  <si>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</si>
  <si>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</si>
  <si>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</si>
  <si>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</si>
  <si>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</si>
  <si>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</si>
  <si>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</si>
  <si>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</si>
  <si>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</si>
  <si>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</si>
  <si>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</si>
  <si>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</si>
  <si>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</si>
  <si>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</si>
  <si>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</si>
  <si>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</si>
  <si>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</si>
  <si>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</si>
  <si>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</si>
  <si>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</si>
  <si>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</si>
  <si>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</si>
  <si>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</si>
  <si>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</si>
  <si>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</si>
  <si>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</si>
  <si>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</si>
  <si>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</si>
  <si>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</si>
  <si>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</si>
  <si>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</si>
  <si>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</si>
  <si>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</si>
  <si>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</si>
  <si>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</si>
  <si>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</si>
  <si>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</si>
  <si>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</si>
  <si>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</si>
  <si>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</si>
  <si>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</si>
  <si>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</si>
  <si>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</si>
  <si>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</si>
  <si>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</si>
  <si>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</si>
  <si>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</si>
  <si>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</si>
  <si>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</si>
  <si>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</si>
  <si>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</si>
  <si>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</si>
  <si>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</si>
  <si>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</si>
  <si>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</si>
  <si>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</si>
  <si>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</si>
  <si>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</si>
  <si>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</si>
  <si>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</si>
  <si>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</si>
  <si>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</si>
  <si>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</si>
  <si>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</si>
  <si>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</si>
  <si>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</si>
  <si>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</si>
  <si>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</si>
  <si>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</si>
  <si>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</si>
  <si>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</si>
  <si>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</si>
  <si>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</si>
  <si>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</si>
  <si>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</si>
  <si>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</si>
  <si>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</si>
  <si>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</si>
  <si>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</si>
  <si>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</si>
  <si>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</si>
  <si>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</si>
  <si>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</si>
  <si>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</si>
  <si>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</si>
  <si>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</si>
  <si>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</si>
  <si>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</si>
  <si>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</si>
  <si>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</si>
  <si>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</si>
  <si>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</si>
  <si>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</si>
  <si>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</si>
  <si>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</si>
  <si>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</si>
  <si>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</si>
  <si>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</si>
  <si>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</si>
  <si>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</si>
  <si>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</si>
  <si>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</si>
  <si>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</si>
  <si>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</si>
  <si>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</si>
  <si>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</si>
  <si>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</si>
  <si>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</si>
  <si>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</si>
  <si>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</si>
  <si>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</si>
  <si>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</si>
  <si>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</si>
  <si>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</si>
  <si>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</si>
  <si>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</si>
  <si>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</si>
  <si>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</si>
  <si>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</si>
  <si>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</si>
  <si>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</si>
  <si>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</si>
  <si>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</si>
  <si>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</si>
  <si>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</si>
  <si>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</si>
  <si>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</si>
  <si>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</si>
  <si>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</si>
  <si>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</si>
  <si>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</si>
  <si>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</si>
  <si>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</si>
  <si>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</si>
  <si>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</si>
  <si>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</si>
  <si>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</si>
  <si>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</si>
  <si>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</si>
  <si>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</si>
  <si>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</si>
  <si>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</si>
  <si>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</si>
  <si>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</si>
  <si>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</si>
  <si>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</si>
  <si>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</si>
  <si>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</si>
  <si>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</si>
  <si>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</si>
  <si>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</si>
  <si>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</si>
  <si>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</si>
  <si>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</si>
  <si>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</si>
  <si>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</si>
  <si>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</si>
  <si>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</si>
  <si>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</si>
  <si>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</si>
  <si>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</si>
  <si>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</si>
  <si>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</si>
  <si>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</si>
  <si>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</si>
  <si>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</si>
  <si>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</si>
  <si>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</si>
  <si>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</si>
  <si>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</si>
  <si>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</si>
  <si>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</si>
  <si>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</si>
  <si>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</si>
  <si>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</si>
  <si>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</si>
  <si>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</si>
  <si>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</si>
  <si>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</si>
  <si>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</si>
  <si>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</si>
  <si>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</si>
  <si>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</si>
  <si>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</si>
  <si>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</si>
  <si>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</si>
  <si>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</si>
  <si>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</si>
  <si>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</si>
  <si>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</si>
  <si>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</si>
  <si>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</si>
  <si>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</si>
  <si>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</si>
  <si>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</si>
  <si>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</si>
  <si>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</si>
  <si>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</si>
  <si>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</si>
  <si>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</si>
  <si>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</si>
  <si>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</si>
  <si>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</si>
  <si>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</si>
  <si>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</si>
  <si>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</si>
  <si>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</si>
  <si>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</si>
  <si>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</si>
  <si>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</si>
  <si>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</si>
  <si>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</si>
  <si>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</si>
  <si>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</si>
  <si>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</si>
  <si>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</si>
  <si>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</si>
  <si>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</si>
  <si>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</si>
  <si>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</si>
  <si>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</si>
  <si>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</si>
  <si>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</si>
  <si>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</si>
  <si>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</si>
  <si>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</si>
  <si>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</si>
  <si>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</si>
  <si>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</si>
  <si>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</si>
  <si>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</si>
  <si>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</si>
  <si>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</si>
  <si>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</si>
  <si>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</si>
  <si>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</si>
  <si>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</si>
  <si>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</si>
  <si>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</si>
  <si>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</si>
  <si>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</si>
  <si>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</si>
  <si>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</si>
  <si>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</si>
  <si>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</si>
  <si>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</si>
  <si>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</si>
  <si>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</si>
  <si>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</si>
  <si>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</si>
  <si>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</si>
  <si>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</si>
  <si>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</si>
  <si>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</si>
  <si>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</si>
  <si>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</si>
  <si>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</si>
  <si>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</si>
  <si>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</si>
  <si>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</si>
  <si>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</si>
  <si>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</si>
  <si>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</si>
  <si>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</si>
  <si>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</si>
  <si>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</si>
  <si>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</si>
  <si>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</si>
  <si>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</si>
  <si>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</si>
  <si>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</si>
  <si>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</si>
  <si>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</si>
  <si>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</si>
  <si>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</si>
  <si>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</si>
  <si>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</si>
  <si>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</si>
  <si>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</si>
  <si>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</si>
  <si>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</si>
  <si>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</si>
  <si>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</si>
  <si>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</si>
  <si>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</si>
  <si>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</si>
  <si>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</si>
  <si>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</si>
  <si>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</si>
  <si>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</si>
  <si>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</si>
  <si>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</si>
  <si>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</si>
  <si>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</si>
  <si>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</si>
  <si>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</si>
  <si>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</si>
  <si>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</si>
  <si>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</si>
  <si>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</si>
  <si>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</si>
  <si>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</si>
  <si>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</si>
  <si>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</si>
  <si>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</si>
  <si>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</si>
  <si>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</si>
  <si>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</si>
  <si>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</si>
  <si>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</si>
  <si>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</si>
  <si>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</si>
  <si>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</si>
  <si>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</si>
  <si>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</si>
  <si>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</si>
  <si>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</si>
  <si>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</si>
  <si>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</si>
  <si>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</si>
  <si>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</si>
  <si>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</si>
  <si>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</si>
  <si>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</si>
  <si>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</si>
  <si>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</si>
  <si>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</si>
  <si>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</si>
  <si>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</si>
  <si>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</si>
  <si>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</si>
  <si>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</si>
  <si>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</si>
  <si>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</si>
  <si>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</si>
  <si>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</si>
  <si>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</si>
  <si>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</si>
  <si>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</si>
  <si>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</si>
  <si>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</si>
  <si>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</si>
  <si>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</si>
  <si>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</si>
  <si>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</si>
  <si>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</si>
  <si>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</si>
  <si>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</si>
  <si>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</si>
  <si>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</si>
  <si>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</si>
  <si>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</si>
  <si>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</si>
  <si>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</si>
  <si>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</si>
  <si>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</si>
  <si>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</si>
  <si>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</si>
  <si>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</si>
  <si>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</si>
  <si>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</si>
  <si>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</si>
  <si>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</si>
  <si>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</si>
  <si>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</si>
  <si>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</si>
  <si>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</si>
  <si>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</si>
  <si>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</si>
  <si>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</si>
  <si>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</si>
  <si>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</si>
  <si>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</si>
  <si>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</si>
  <si>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</si>
  <si>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</si>
  <si>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</si>
  <si>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</si>
  <si>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</si>
  <si>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</si>
  <si>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</si>
  <si>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</si>
  <si>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</si>
  <si>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</si>
  <si>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</si>
  <si>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</si>
  <si>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</si>
  <si>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</si>
  <si>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</si>
  <si>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</si>
  <si>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</si>
  <si>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</si>
  <si>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</si>
  <si>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</si>
  <si>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</si>
  <si>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</si>
  <si>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</si>
  <si>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</si>
  <si>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</si>
  <si>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</si>
  <si>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</si>
  <si>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</si>
  <si>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</si>
  <si>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</si>
  <si>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</si>
  <si>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</si>
  <si>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</si>
  <si>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</si>
  <si>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</si>
  <si>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</si>
  <si>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</si>
  <si>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</si>
  <si>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</si>
  <si>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</si>
  <si>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</si>
  <si>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</si>
  <si>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</si>
  <si>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</si>
  <si>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</si>
  <si>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</si>
  <si>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</si>
  <si>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</si>
  <si>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</si>
  <si>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</si>
  <si>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</si>
  <si>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</si>
  <si>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</si>
  <si>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</si>
  <si>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</si>
  <si>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</si>
  <si>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</si>
  <si>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</si>
  <si>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</si>
  <si>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</si>
  <si>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</si>
  <si>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</si>
  <si>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</si>
  <si>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</si>
  <si>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</si>
  <si>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</si>
  <si>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</si>
  <si>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</si>
  <si>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</si>
  <si>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</si>
  <si>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</si>
  <si>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</si>
  <si>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</si>
  <si>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</si>
  <si>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</si>
  <si>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</si>
  <si>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</si>
  <si>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</si>
  <si>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</si>
  <si>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</si>
  <si>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</si>
  <si>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</si>
  <si>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</si>
  <si>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</si>
  <si>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</si>
  <si>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</si>
  <si>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</si>
  <si>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</si>
  <si>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</si>
  <si>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</si>
  <si>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</si>
  <si>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</si>
  <si>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</si>
  <si>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</si>
  <si>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</si>
  <si>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</si>
  <si>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</si>
  <si>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</si>
  <si>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</si>
  <si>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</si>
  <si>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</si>
  <si>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</si>
  <si>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</si>
  <si>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</si>
  <si>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</si>
  <si>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</si>
  <si>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</si>
  <si>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</si>
  <si>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</si>
  <si>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</si>
  <si>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</si>
  <si>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</si>
  <si>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</si>
  <si>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</si>
  <si>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</si>
  <si>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</si>
  <si>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</si>
  <si>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</si>
  <si>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</si>
  <si>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</si>
  <si>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</si>
  <si>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</si>
  <si>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</si>
  <si>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</si>
  <si>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</si>
  <si>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</si>
  <si>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</si>
  <si>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</si>
  <si>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</si>
  <si>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</si>
  <si>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</si>
  <si>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</si>
  <si>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</si>
  <si>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</si>
  <si>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</si>
  <si>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</si>
  <si>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</si>
  <si>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</si>
  <si>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</si>
  <si>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</si>
  <si>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</si>
  <si>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</si>
  <si>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</si>
  <si>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</si>
  <si>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</si>
  <si>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</si>
  <si>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</si>
  <si>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</si>
  <si>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</si>
  <si>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</si>
  <si>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</si>
  <si>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</si>
  <si>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</si>
  <si>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</si>
  <si>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</si>
  <si>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</si>
  <si>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</si>
  <si>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</si>
  <si>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</si>
  <si>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</si>
  <si>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</si>
  <si>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</si>
  <si>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</si>
  <si>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</si>
  <si>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</si>
  <si>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</si>
  <si>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</si>
  <si>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</si>
  <si>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</si>
  <si>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</si>
  <si>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</si>
  <si>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</si>
  <si>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</si>
  <si>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</si>
  <si>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</si>
  <si>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</si>
  <si>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</si>
  <si>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</si>
  <si>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</si>
  <si>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</si>
  <si>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</si>
  <si>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</si>
  <si>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</si>
  <si>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</si>
  <si>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</si>
  <si>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</si>
  <si>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</si>
  <si>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</si>
  <si>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</si>
  <si>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</si>
  <si>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</si>
  <si>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</si>
  <si>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</si>
  <si>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</si>
  <si>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</si>
  <si>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</si>
  <si>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</si>
  <si>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</si>
  <si>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</si>
  <si>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</si>
  <si>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</si>
  <si>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</si>
  <si>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</si>
  <si>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</si>
  <si>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</si>
  <si>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</si>
  <si>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</si>
  <si>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</si>
  <si>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</si>
  <si>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</si>
  <si>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</si>
  <si>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</si>
  <si>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</si>
  <si>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</si>
  <si>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</si>
  <si>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</si>
  <si>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</si>
  <si>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</si>
  <si>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</si>
  <si>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</si>
  <si>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</si>
  <si>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</si>
  <si>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</si>
  <si>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</si>
  <si>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</si>
  <si>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</si>
  <si>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</si>
  <si>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</si>
  <si>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</si>
  <si>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</si>
  <si>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</si>
  <si>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</si>
  <si>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</si>
  <si>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</si>
  <si>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</si>
  <si>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</si>
  <si>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</si>
  <si>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</si>
  <si>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</si>
  <si>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</si>
  <si>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</si>
  <si>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</si>
  <si>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</si>
  <si>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</si>
  <si>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</si>
  <si>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</si>
  <si>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</si>
  <si>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</si>
  <si>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</si>
  <si>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</si>
  <si>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</si>
  <si>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</si>
  <si>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</si>
  <si>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</si>
  <si>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</si>
  <si>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</si>
  <si>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</si>
  <si>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</si>
  <si>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</si>
  <si>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</si>
  <si>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</si>
  <si>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</si>
  <si>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</si>
  <si>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</si>
  <si>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</si>
  <si>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</si>
  <si>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</si>
  <si>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</si>
  <si>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</si>
  <si>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</si>
  <si>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</si>
  <si>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</si>
  <si>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</si>
  <si>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</si>
  <si>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</si>
  <si>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</si>
  <si>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</si>
  <si>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</si>
  <si>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</si>
  <si>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</si>
  <si>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</si>
  <si>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</si>
  <si>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</si>
  <si>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</si>
  <si>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</si>
  <si>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</si>
  <si>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</si>
  <si>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</si>
  <si>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</si>
  <si>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</si>
  <si>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</si>
  <si>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</si>
  <si>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</si>
  <si>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</si>
  <si>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</si>
  <si>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</si>
  <si>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</si>
  <si>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</si>
  <si>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</si>
  <si>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</si>
  <si>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</si>
  <si>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</si>
  <si>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</si>
  <si>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</si>
  <si>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</si>
  <si>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</si>
  <si>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</si>
  <si>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</si>
  <si>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</si>
  <si>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</si>
  <si>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</si>
  <si>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</si>
  <si>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</si>
  <si>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</si>
  <si>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</si>
  <si>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</si>
  <si>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</si>
  <si>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</si>
  <si>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</si>
  <si>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</si>
  <si>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</si>
  <si>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</si>
  <si>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</si>
  <si>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</si>
  <si>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</si>
  <si>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</si>
  <si>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</si>
  <si>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</si>
  <si>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</si>
  <si>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</si>
  <si>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</si>
  <si>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</si>
  <si>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</si>
  <si>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</si>
  <si>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</si>
  <si>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</si>
  <si>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</si>
  <si>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</si>
  <si>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</si>
  <si>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</si>
  <si>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</si>
  <si>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</si>
  <si>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</si>
  <si>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</si>
  <si>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</si>
  <si>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</si>
  <si>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</si>
  <si>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</si>
  <si>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</si>
  <si>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</si>
  <si>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</si>
  <si>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</si>
  <si>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</si>
  <si>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</si>
  <si>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</si>
  <si>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</si>
  <si>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</si>
  <si>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</si>
  <si>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</si>
  <si>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</si>
  <si>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</si>
  <si>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</si>
  <si>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</si>
  <si>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</si>
  <si>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</si>
  <si>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</si>
  <si>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</si>
  <si>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</si>
  <si>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</si>
  <si>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</si>
  <si>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</si>
  <si>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</si>
  <si>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</si>
  <si>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</si>
  <si>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</si>
  <si>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</si>
  <si>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</si>
  <si>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</si>
  <si>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</si>
  <si>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</si>
  <si>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</si>
  <si>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</si>
  <si>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</si>
  <si>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</si>
  <si>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</si>
  <si>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</si>
  <si>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</si>
  <si>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</si>
  <si>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</si>
  <si>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</si>
  <si>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</si>
  <si>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</si>
  <si>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</si>
  <si>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</si>
  <si>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</si>
  <si>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</si>
  <si>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</si>
  <si>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</si>
  <si>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</si>
  <si>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</si>
  <si>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</si>
  <si>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</si>
  <si>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</si>
  <si>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</si>
  <si>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</si>
  <si>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</si>
  <si>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</si>
  <si>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</si>
  <si>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</si>
  <si>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</si>
  <si>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</si>
  <si>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</si>
  <si>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</si>
  <si>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</si>
  <si>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</si>
  <si>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</si>
  <si>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</si>
  <si>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</si>
  <si>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</si>
  <si>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</si>
  <si>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</si>
  <si>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</si>
  <si>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</si>
  <si>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</si>
  <si>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</si>
  <si>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</si>
  <si>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</si>
  <si>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</si>
  <si>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</si>
  <si>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</si>
  <si>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</si>
  <si>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</si>
  <si>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</si>
  <si>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</si>
  <si>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</si>
  <si>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</si>
  <si>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</si>
  <si>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</si>
  <si>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</si>
  <si>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</si>
  <si>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</si>
  <si>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</si>
  <si>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</si>
  <si>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</si>
  <si>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</si>
  <si>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</si>
  <si>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</si>
  <si>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</si>
  <si>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</si>
  <si>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</si>
  <si>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</si>
  <si>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</si>
  <si>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</si>
  <si>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</si>
  <si>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</si>
  <si>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</si>
  <si>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</si>
  <si>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</si>
  <si>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</si>
  <si>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</si>
  <si>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</si>
  <si>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</si>
  <si>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</si>
  <si>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</si>
  <si>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</si>
  <si>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</si>
  <si>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</si>
  <si>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</si>
  <si>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</si>
  <si>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</si>
  <si>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</si>
  <si>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</si>
  <si>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</si>
  <si>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</si>
  <si>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</si>
  <si>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</si>
  <si>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</si>
  <si>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</si>
  <si>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</si>
  <si>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</si>
  <si>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</si>
  <si>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</si>
  <si>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</si>
  <si>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</si>
  <si>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</si>
  <si>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</si>
  <si>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</si>
  <si>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</si>
  <si>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</si>
  <si>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</si>
  <si>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</si>
  <si>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</si>
  <si>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</si>
  <si>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</si>
  <si>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</si>
  <si>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</si>
  <si>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</si>
  <si>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</si>
  <si>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</si>
  <si>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</si>
  <si>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</si>
  <si>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</si>
  <si>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</si>
  <si>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</si>
  <si>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</si>
  <si>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</si>
  <si>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</si>
  <si>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</si>
  <si>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</si>
  <si>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</si>
  <si>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</si>
  <si>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</si>
  <si>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</si>
  <si>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</si>
  <si>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</si>
  <si>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</si>
  <si>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</si>
  <si>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</si>
  <si>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</si>
  <si>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</si>
  <si>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</si>
  <si>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</si>
  <si>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</si>
  <si>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</si>
  <si>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</si>
  <si>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</si>
  <si>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</si>
  <si>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</si>
  <si>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</si>
  <si>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</si>
  <si>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</si>
  <si>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</si>
  <si>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</si>
  <si>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</si>
  <si>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</si>
  <si>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</si>
  <si>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</si>
  <si>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</si>
  <si>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</si>
  <si>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</si>
  <si>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</si>
  <si>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</si>
  <si>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</si>
  <si>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</si>
  <si>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</si>
  <si>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</si>
  <si>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</si>
  <si>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</si>
  <si>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</si>
  <si>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</si>
  <si>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</si>
  <si>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</si>
  <si>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</si>
  <si>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</si>
  <si>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</si>
  <si>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</si>
  <si>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</si>
  <si>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</si>
  <si>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</si>
  <si>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</si>
  <si>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</si>
  <si>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</si>
  <si>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</si>
  <si>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</si>
  <si>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</si>
  <si>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</si>
  <si>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</si>
  <si>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</si>
  <si>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</si>
  <si>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</si>
  <si>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</si>
  <si>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</si>
  <si>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</si>
  <si>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</si>
  <si>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</si>
  <si>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</si>
  <si>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</si>
  <si>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</si>
  <si>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</si>
  <si>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</si>
  <si>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</si>
  <si>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</si>
  <si>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</si>
  <si>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</si>
  <si>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</si>
  <si>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</si>
  <si>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</si>
  <si>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</si>
  <si>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</si>
  <si>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</si>
  <si>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</si>
  <si>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</si>
  <si>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</si>
  <si>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</si>
  <si>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</si>
  <si>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</si>
  <si>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</si>
  <si>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</si>
  <si>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</si>
  <si>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</si>
  <si>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</si>
  <si>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</si>
  <si>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</si>
  <si>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</si>
  <si>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</si>
  <si>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</si>
  <si>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</si>
  <si>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</si>
  <si>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</si>
  <si>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</si>
  <si>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</si>
  <si>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</si>
  <si>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</si>
  <si>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</si>
  <si>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</si>
  <si>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</si>
  <si>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</si>
  <si>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</si>
  <si>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</si>
  <si>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</si>
  <si>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</si>
  <si>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</si>
  <si>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</si>
  <si>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</si>
  <si>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</si>
  <si>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</si>
  <si>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</si>
  <si>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</si>
  <si>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</si>
  <si>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</si>
  <si>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</si>
  <si>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</si>
  <si>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</si>
  <si>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</si>
  <si>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</si>
  <si>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</si>
  <si>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</si>
  <si>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</si>
  <si>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</si>
  <si>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</si>
  <si>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</si>
  <si>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</si>
  <si>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</si>
  <si>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</si>
  <si>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</si>
  <si>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</si>
  <si>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</si>
  <si>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</si>
  <si>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</si>
  <si>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</si>
  <si>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</si>
  <si>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</si>
  <si>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</si>
  <si>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</si>
  <si>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</si>
  <si>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</si>
  <si>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</si>
  <si>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</si>
  <si>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</si>
  <si>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</si>
  <si>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</si>
  <si>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</si>
  <si>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</si>
  <si>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</si>
  <si>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</si>
  <si>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</si>
  <si>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</si>
  <si>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</si>
  <si>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</si>
  <si>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</si>
  <si>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</si>
  <si>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</si>
  <si>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</si>
  <si>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</si>
  <si>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</si>
  <si>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</si>
  <si>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</si>
  <si>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</si>
  <si>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</si>
  <si>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</si>
  <si>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</si>
  <si>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</si>
  <si>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</si>
  <si>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</si>
  <si>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</si>
  <si>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</si>
  <si>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</si>
  <si>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</si>
  <si>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</si>
  <si>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</si>
  <si>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</si>
  <si>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</si>
  <si>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</si>
  <si>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</si>
  <si>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</si>
  <si>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</si>
  <si>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</si>
  <si>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</si>
  <si>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</si>
  <si>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</si>
  <si>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</si>
  <si>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</si>
  <si>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</si>
  <si>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</si>
  <si>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</si>
  <si>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</si>
  <si>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</si>
  <si>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</si>
  <si>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</si>
  <si>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</si>
  <si>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</si>
  <si>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</si>
  <si>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</si>
  <si>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</si>
  <si>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</si>
  <si>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</si>
  <si>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</si>
  <si>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</si>
  <si>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</si>
  <si>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</si>
  <si>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</si>
  <si>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</si>
  <si>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</si>
  <si>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</si>
  <si>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</si>
  <si>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</si>
  <si>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</si>
  <si>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</si>
  <si>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</si>
  <si>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</si>
  <si>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</si>
  <si>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</si>
  <si>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</si>
  <si>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</si>
  <si>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</si>
  <si>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</si>
  <si>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</si>
  <si>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</si>
  <si>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</si>
  <si>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</si>
  <si>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</si>
  <si>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</si>
  <si>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</si>
  <si>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</si>
  <si>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</si>
  <si>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</si>
  <si>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</si>
  <si>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</si>
  <si>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</si>
  <si>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</si>
  <si>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</si>
  <si>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</si>
  <si>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</si>
  <si>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</si>
  <si>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</si>
  <si>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</si>
  <si>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</si>
  <si>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</si>
  <si>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</si>
  <si>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</si>
  <si>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</si>
  <si>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</si>
  <si>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</si>
  <si>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</si>
  <si>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</si>
  <si>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</si>
  <si>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</si>
  <si>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</si>
  <si>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</si>
  <si>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</si>
  <si>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</si>
  <si>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</si>
  <si>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</si>
  <si>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</si>
  <si>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</si>
  <si>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</si>
  <si>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</si>
  <si>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</si>
  <si>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</si>
  <si>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</si>
  <si>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</si>
  <si>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</si>
  <si>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</si>
  <si>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</si>
  <si>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</si>
  <si>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</si>
  <si>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</si>
  <si>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</si>
  <si>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</si>
  <si>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</si>
  <si>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</si>
  <si>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</si>
  <si>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</si>
  <si>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</si>
  <si>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</si>
  <si>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</si>
  <si>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</si>
  <si>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</si>
  <si>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</si>
  <si>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</si>
  <si>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</si>
  <si>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</si>
  <si>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</si>
  <si>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</si>
  <si>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</si>
  <si>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</si>
  <si>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</si>
  <si>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</si>
  <si>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</si>
  <si>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</si>
  <si>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</si>
  <si>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</si>
  <si>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</si>
  <si>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</si>
  <si>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</si>
  <si>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</si>
  <si>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</si>
  <si>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</si>
  <si>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</si>
  <si>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</si>
  <si>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</si>
  <si>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</si>
  <si>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</si>
  <si>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</si>
  <si>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</si>
  <si>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</si>
  <si>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</si>
  <si>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</si>
  <si>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</si>
  <si>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</si>
  <si>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</si>
  <si>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</si>
  <si>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</si>
  <si>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</si>
  <si>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</si>
  <si>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</si>
  <si>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</si>
  <si>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</si>
  <si>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</si>
  <si>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</si>
  <si>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</si>
  <si>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</si>
  <si>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</si>
  <si>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</si>
  <si>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</si>
  <si>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</si>
  <si>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</si>
  <si>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</si>
  <si>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</si>
  <si>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</si>
  <si>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</si>
  <si>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</si>
  <si>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</si>
  <si>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</si>
  <si>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</si>
  <si>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</si>
  <si>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</si>
  <si>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</si>
  <si>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</si>
  <si>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</si>
  <si>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</si>
  <si>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</si>
  <si>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</si>
  <si>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</si>
  <si>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</si>
  <si>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</si>
  <si>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</si>
  <si>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</si>
  <si>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</si>
  <si>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</si>
  <si>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</si>
  <si>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</si>
  <si>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</si>
  <si>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</si>
  <si>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</si>
  <si>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</si>
  <si>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</si>
  <si>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</si>
  <si>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</si>
  <si>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</si>
  <si>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</si>
  <si>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</si>
  <si>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</si>
  <si>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</si>
  <si>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</si>
  <si>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</si>
  <si>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</si>
  <si>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</si>
  <si>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</si>
  <si>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</si>
  <si>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</si>
  <si>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</si>
  <si>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</si>
  <si>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</si>
  <si>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</si>
  <si>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</si>
  <si>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</si>
  <si>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</si>
  <si>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</si>
  <si>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</si>
  <si>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</si>
  <si>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</si>
  <si>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</si>
  <si>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</si>
  <si>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</si>
  <si>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</si>
  <si>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</si>
  <si>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</si>
  <si>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</si>
  <si>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</si>
  <si>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</si>
  <si>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</si>
  <si>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</si>
  <si>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</si>
  <si>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</si>
  <si>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</si>
  <si>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</si>
  <si>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</si>
  <si>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</si>
  <si>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</si>
  <si>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</si>
  <si>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</si>
  <si>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</si>
  <si>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</si>
  <si>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</si>
  <si>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</si>
  <si>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</si>
  <si>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</si>
  <si>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</si>
  <si>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</si>
  <si>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</si>
  <si>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</si>
  <si>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</si>
  <si>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</si>
  <si>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</si>
  <si>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</si>
  <si>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</si>
  <si>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</si>
  <si>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</si>
  <si>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</si>
  <si>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</si>
  <si>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</si>
  <si>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</si>
  <si>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</si>
  <si>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</si>
  <si>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</si>
  <si>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</si>
  <si>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</si>
  <si>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</si>
  <si>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</si>
  <si>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</si>
  <si>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</si>
  <si>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</si>
  <si>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</si>
  <si>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</si>
  <si>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</si>
  <si>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</si>
  <si>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</si>
  <si>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</si>
  <si>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</si>
  <si>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</si>
  <si>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</si>
  <si>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</si>
  <si>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</si>
  <si>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</si>
  <si>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</si>
  <si>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</si>
  <si>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</si>
  <si>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</si>
  <si>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</si>
  <si>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</si>
  <si>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</si>
  <si>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</si>
  <si>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</si>
  <si>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</si>
  <si>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</si>
  <si>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</si>
  <si>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</si>
  <si>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</si>
  <si>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</si>
  <si>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</si>
  <si>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</si>
  <si>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</si>
  <si>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</si>
  <si>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</si>
  <si>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</si>
  <si>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</si>
  <si>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</si>
  <si>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</si>
  <si>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</si>
  <si>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</si>
  <si>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</si>
  <si>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</si>
  <si>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</si>
  <si>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</si>
  <si>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</si>
  <si>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</si>
  <si>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</si>
  <si>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</si>
  <si>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</si>
  <si>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</si>
  <si>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</si>
  <si>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</si>
  <si>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</si>
  <si>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</si>
  <si>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</si>
  <si>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</si>
  <si>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</si>
  <si>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</si>
  <si>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</si>
  <si>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</si>
  <si>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</si>
  <si>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</si>
  <si>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</si>
  <si>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</si>
  <si>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</si>
  <si>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</si>
  <si>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</si>
  <si>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</si>
  <si>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</si>
  <si>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</si>
  <si>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</si>
  <si>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</si>
  <si>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</si>
  <si>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</si>
  <si>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</si>
  <si>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</si>
  <si>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</si>
  <si>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</si>
  <si>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</si>
  <si>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</si>
  <si>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</si>
  <si>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</si>
  <si>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</si>
  <si>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</si>
  <si>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</si>
  <si>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</si>
  <si>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</si>
  <si>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</si>
  <si>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</si>
  <si>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</si>
  <si>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</si>
  <si>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</si>
  <si>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</si>
  <si>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</si>
  <si>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</si>
  <si>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</si>
  <si>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</si>
  <si>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</si>
  <si>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</si>
  <si>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</si>
  <si>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</si>
  <si>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</si>
  <si>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</si>
  <si>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</si>
  <si>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</si>
  <si>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</si>
  <si>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</si>
  <si>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</si>
  <si>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</si>
  <si>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</si>
  <si>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</si>
  <si>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</si>
  <si>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</si>
  <si>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</si>
  <si>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</si>
  <si>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</si>
  <si>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</si>
  <si>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</si>
  <si>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</si>
  <si>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</si>
  <si>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</si>
  <si>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</si>
  <si>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</si>
  <si>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</si>
  <si>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</si>
  <si>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</si>
  <si>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</si>
  <si>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</si>
  <si>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</si>
  <si>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</si>
  <si>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</si>
  <si>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</si>
  <si>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</si>
  <si>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</si>
  <si>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</si>
  <si>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</si>
  <si>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</si>
  <si>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</si>
  <si>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</si>
  <si>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</si>
  <si>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</si>
  <si>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</si>
  <si>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</si>
  <si>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</si>
  <si>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</si>
  <si>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</si>
  <si>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</si>
  <si>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</si>
  <si>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</si>
  <si>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</si>
  <si>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</si>
  <si>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</si>
  <si>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</si>
  <si>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</si>
  <si>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</si>
  <si>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</si>
  <si>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</si>
  <si>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</si>
  <si>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</si>
  <si>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</si>
  <si>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</si>
  <si>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</si>
  <si>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</si>
  <si>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</si>
  <si>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</si>
  <si>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</si>
  <si>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</si>
  <si>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</si>
  <si>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</si>
  <si>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</si>
  <si>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</si>
  <si>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</si>
  <si>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</si>
  <si>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</si>
  <si>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</si>
  <si>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</si>
  <si>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</si>
  <si>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</si>
  <si>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</si>
  <si>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</si>
  <si>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</si>
  <si>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</si>
  <si>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</si>
  <si>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</si>
  <si>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</si>
  <si>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</si>
  <si>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</si>
  <si>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</si>
  <si>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</si>
  <si>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</si>
  <si>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</si>
  <si>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</si>
  <si>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</si>
  <si>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</si>
  <si>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</si>
  <si>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</si>
  <si>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</si>
  <si>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</si>
  <si>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</si>
  <si>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</si>
  <si>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</si>
  <si>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</si>
  <si>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</si>
  <si>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</si>
  <si>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</si>
  <si>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</si>
  <si>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</si>
  <si>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</si>
  <si>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</si>
  <si>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</si>
  <si>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</si>
  <si>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</si>
  <si>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</si>
  <si>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</si>
  <si>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</si>
  <si>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</si>
  <si>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</si>
  <si>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</si>
  <si>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</si>
  <si>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</si>
  <si>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</si>
  <si>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</si>
  <si>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</si>
  <si>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</si>
  <si>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</si>
  <si>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</si>
  <si>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</si>
  <si>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</si>
  <si>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</si>
  <si>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</si>
  <si>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</si>
  <si>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</si>
  <si>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</si>
  <si>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</si>
  <si>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</si>
  <si>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</si>
  <si>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</si>
  <si>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</si>
  <si>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</si>
  <si>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</si>
  <si>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</si>
  <si>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</si>
  <si>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</si>
  <si>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</si>
  <si>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</si>
  <si>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</si>
  <si>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</si>
  <si>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</si>
  <si>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</si>
  <si>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</si>
  <si>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</si>
  <si>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</si>
  <si>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</si>
  <si>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</si>
  <si>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</si>
  <si>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</si>
  <si>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</si>
  <si>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</si>
  <si>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</si>
  <si>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</si>
  <si>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</si>
  <si>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</si>
  <si>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</si>
  <si>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</si>
  <si>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</si>
  <si>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</si>
  <si>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</si>
  <si>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</si>
  <si>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</si>
  <si>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</si>
  <si>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</si>
  <si>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</si>
  <si>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</si>
  <si>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</si>
  <si>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</si>
  <si>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</si>
  <si>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</si>
  <si>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</si>
  <si>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</si>
  <si>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</si>
  <si>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</si>
  <si>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</si>
  <si>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</si>
  <si>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</si>
  <si>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</si>
  <si>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</si>
  <si>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</si>
  <si>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</si>
  <si>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</si>
  <si>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</si>
  <si>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</si>
  <si>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</si>
  <si>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</si>
  <si>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</si>
  <si>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</si>
  <si>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</si>
  <si>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</si>
  <si>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</si>
  <si>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</si>
  <si>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</si>
  <si>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</si>
  <si>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</si>
  <si>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</si>
  <si>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</si>
  <si>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</si>
  <si>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</si>
  <si>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</si>
  <si>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</si>
  <si>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</si>
  <si>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</si>
  <si>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</si>
  <si>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</si>
  <si>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</si>
  <si>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</si>
  <si>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</si>
  <si>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</si>
  <si>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</si>
  <si>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</si>
  <si>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</si>
  <si>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</si>
  <si>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</si>
  <si>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</si>
  <si>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</si>
  <si>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</si>
  <si>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</si>
  <si>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</si>
  <si>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</si>
  <si>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</si>
  <si>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</si>
  <si>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</si>
  <si>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</si>
  <si>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</si>
  <si>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</si>
  <si>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</si>
  <si>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</si>
  <si>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</si>
  <si>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</si>
  <si>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</si>
  <si>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</si>
  <si>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</si>
  <si>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</si>
  <si>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</si>
  <si>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</si>
  <si>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</si>
  <si>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</si>
  <si>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</si>
  <si>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</si>
  <si>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</si>
  <si>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</si>
  <si>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</si>
  <si>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</si>
  <si>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</si>
  <si>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</si>
  <si>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</si>
  <si>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</si>
  <si>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</si>
  <si>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</si>
  <si>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</si>
  <si>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</si>
  <si>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</si>
  <si>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</si>
  <si>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</si>
  <si>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</si>
  <si>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</si>
  <si>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</si>
  <si>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</si>
  <si>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</si>
  <si>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</si>
  <si>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</si>
  <si>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</si>
  <si>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</si>
  <si>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</si>
  <si>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</si>
  <si>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</si>
  <si>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</si>
  <si>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</si>
  <si>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</si>
  <si>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</si>
  <si>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</si>
  <si>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</si>
  <si>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</si>
  <si>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</si>
  <si>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</si>
  <si>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</si>
  <si>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</si>
  <si>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</si>
  <si>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</si>
  <si>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</si>
  <si>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</si>
  <si>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</si>
  <si>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</si>
  <si>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</si>
  <si>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</si>
  <si>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</si>
  <si>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</si>
  <si>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</si>
  <si>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</si>
  <si>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</si>
  <si>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</si>
  <si>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</si>
  <si>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</si>
  <si>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</si>
  <si>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</si>
  <si>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</si>
  <si>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</si>
  <si>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</si>
  <si>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</si>
  <si>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</si>
  <si>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</si>
  <si>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</si>
  <si>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</si>
  <si>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</si>
  <si>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</si>
  <si>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</si>
  <si>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</si>
  <si>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</si>
  <si>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</si>
  <si>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</si>
  <si>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</si>
  <si>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</si>
  <si>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</si>
  <si>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</si>
  <si>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</si>
  <si>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</si>
  <si>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</si>
  <si>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</si>
  <si>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</si>
  <si>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</si>
  <si>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</si>
  <si>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</si>
  <si>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</si>
  <si>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</si>
  <si>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</si>
  <si>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</si>
  <si>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</si>
  <si>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</si>
  <si>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</si>
  <si>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</si>
  <si>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</si>
  <si>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</si>
  <si>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</si>
  <si>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</si>
  <si>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</si>
  <si>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</si>
  <si>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</si>
  <si>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</si>
  <si>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</si>
  <si>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</si>
  <si>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</si>
  <si>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</si>
  <si>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</si>
  <si>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</si>
  <si>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</si>
  <si>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</si>
  <si>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</si>
  <si>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</si>
  <si>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</si>
  <si>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</si>
  <si>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</si>
  <si>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</si>
  <si>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</si>
  <si>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</si>
  <si>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</si>
  <si>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</si>
  <si>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</si>
  <si>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</si>
  <si>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</si>
  <si>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</si>
  <si>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</si>
  <si>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</si>
  <si>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</si>
  <si>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</si>
  <si>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</si>
  <si>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</si>
  <si>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</si>
  <si>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</si>
  <si>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</si>
  <si>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</si>
  <si>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</si>
  <si>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</si>
  <si>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</si>
  <si>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</si>
  <si>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</si>
  <si>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</si>
  <si>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</si>
  <si>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</si>
  <si>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</si>
  <si>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</si>
  <si>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</si>
  <si>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</si>
  <si>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</si>
  <si>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</si>
  <si>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</si>
  <si>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</si>
  <si>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</si>
  <si>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</si>
  <si>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</si>
  <si>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</si>
  <si>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</si>
  <si>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</si>
  <si>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</si>
  <si>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</si>
  <si>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</si>
  <si>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</si>
  <si>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</si>
  <si>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</si>
  <si>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</si>
  <si>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</si>
  <si>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</si>
  <si>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</si>
  <si>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</si>
  <si>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</si>
  <si>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</si>
  <si>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</si>
  <si>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</si>
  <si>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</si>
  <si>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</si>
  <si>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</si>
  <si>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</si>
  <si>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</si>
  <si>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</si>
  <si>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</si>
  <si>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</si>
  <si>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</si>
  <si>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</si>
  <si>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</si>
  <si>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</si>
  <si>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</si>
  <si>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</si>
  <si>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</si>
  <si>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</si>
  <si>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</si>
  <si>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</si>
  <si>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</si>
  <si>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</si>
  <si>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</si>
  <si>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</si>
  <si>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</si>
  <si>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</si>
  <si>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</si>
  <si>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</si>
  <si>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</si>
  <si>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</si>
  <si>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</si>
  <si>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</si>
  <si>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</si>
  <si>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</si>
  <si>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</si>
  <si>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</si>
  <si>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</si>
  <si>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</si>
  <si>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</si>
  <si>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</si>
  <si>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</si>
  <si>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</si>
  <si>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</si>
  <si>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</si>
  <si>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</si>
  <si>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</si>
  <si>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</si>
  <si>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</si>
  <si>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</si>
  <si>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</si>
  <si>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</si>
  <si>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</si>
  <si>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</si>
  <si>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</si>
  <si>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</si>
  <si>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</si>
  <si>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</si>
  <si>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</si>
  <si>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</si>
  <si>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</si>
  <si>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</si>
  <si>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</si>
  <si>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</si>
  <si>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</si>
  <si>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</si>
  <si>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</si>
  <si>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</si>
  <si>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</si>
  <si>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</si>
  <si>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</si>
  <si>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</si>
  <si>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</si>
  <si>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</si>
  <si>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</si>
  <si>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</si>
  <si>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</si>
  <si>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</si>
  <si>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</si>
  <si>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</si>
  <si>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</si>
  <si>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</si>
  <si>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</si>
  <si>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</si>
  <si>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</si>
  <si>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</si>
  <si>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</si>
  <si>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</si>
  <si>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</si>
  <si>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</si>
  <si>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</si>
  <si>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</si>
  <si>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</si>
  <si>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</si>
  <si>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</si>
  <si>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</si>
  <si>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</si>
  <si>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</si>
  <si>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</si>
  <si>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</si>
  <si>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</si>
  <si>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</si>
  <si>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</si>
  <si>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</si>
  <si>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</si>
  <si>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</si>
  <si>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</si>
  <si>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</si>
  <si>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</si>
  <si>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</si>
  <si>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</si>
  <si>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</si>
  <si>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</si>
  <si>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</si>
  <si>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</si>
  <si>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</si>
  <si>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</si>
  <si>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</si>
  <si>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</si>
  <si>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</si>
  <si>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</si>
  <si>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</si>
  <si>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</si>
  <si>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</si>
  <si>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</si>
  <si>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</si>
  <si>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</si>
  <si>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</si>
  <si>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</si>
  <si>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</si>
  <si>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</si>
  <si>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</si>
  <si>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</si>
  <si>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</si>
  <si>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</si>
  <si>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</si>
  <si>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</si>
  <si>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</si>
  <si>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</si>
  <si>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</si>
  <si>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</si>
  <si>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</si>
  <si>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</si>
  <si>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</si>
  <si>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</si>
  <si>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</si>
  <si>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</si>
  <si>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</si>
  <si>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</si>
  <si>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</si>
  <si>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</si>
  <si>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</si>
  <si>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</si>
  <si>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</si>
  <si>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</si>
  <si>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</si>
  <si>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</si>
  <si>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</si>
  <si>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</si>
  <si>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</si>
  <si>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</si>
  <si>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</si>
  <si>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</si>
  <si>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</si>
  <si>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</si>
  <si>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</si>
  <si>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</si>
  <si>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</si>
  <si>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</si>
  <si>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</si>
  <si>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</si>
  <si>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</si>
  <si>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</si>
  <si>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</si>
  <si>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</si>
  <si>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</si>
  <si>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</si>
  <si>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</si>
  <si>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</si>
  <si>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</si>
  <si>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</si>
  <si>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</si>
  <si>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</si>
  <si>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</si>
  <si>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</si>
  <si>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</si>
  <si>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</si>
  <si>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</si>
  <si>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</si>
  <si>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</si>
  <si>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</si>
  <si>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</si>
  <si>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</si>
  <si>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</si>
  <si>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</si>
  <si>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</si>
  <si>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</si>
  <si>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</si>
  <si>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</si>
  <si>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</si>
  <si>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</si>
  <si>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</si>
  <si>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</si>
  <si>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</si>
  <si>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</si>
  <si>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</si>
  <si>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</si>
  <si>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</si>
  <si>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</si>
  <si>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</si>
  <si>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</si>
  <si>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</si>
  <si>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</si>
  <si>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</si>
  <si>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</si>
  <si>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</si>
  <si>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</si>
  <si>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</si>
  <si>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</si>
  <si>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</si>
  <si>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</si>
  <si>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</si>
  <si>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</si>
  <si>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</si>
  <si>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</si>
  <si>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</si>
  <si>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</si>
  <si>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</si>
  <si>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</si>
  <si>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</si>
  <si>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</si>
  <si>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</si>
  <si>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</si>
  <si>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</si>
  <si>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</si>
  <si>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</si>
  <si>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</si>
  <si>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</si>
  <si>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</si>
  <si>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</si>
  <si>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</si>
  <si>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</si>
  <si>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</si>
  <si>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</si>
  <si>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</si>
  <si>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</si>
  <si>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</si>
  <si>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</si>
  <si>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</si>
  <si>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</si>
  <si>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</si>
  <si>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</si>
  <si>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</si>
  <si>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</si>
  <si>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</si>
  <si>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</si>
  <si>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</si>
  <si>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</si>
  <si>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</si>
  <si>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</si>
  <si>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</si>
  <si>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</si>
  <si>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</si>
  <si>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</si>
  <si>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</si>
  <si>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</si>
  <si>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</si>
  <si>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</si>
  <si>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</si>
  <si>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</si>
  <si>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</si>
  <si>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</si>
  <si>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</si>
  <si>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</si>
  <si>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</si>
  <si>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</si>
  <si>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</si>
  <si>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</si>
  <si>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</si>
  <si>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</si>
  <si>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</si>
  <si>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</si>
  <si>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</si>
  <si>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</si>
  <si>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</si>
  <si>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</si>
  <si>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</si>
  <si>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</si>
  <si>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</si>
  <si>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</si>
  <si>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</si>
  <si>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</si>
  <si>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</si>
  <si>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</si>
  <si>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</si>
  <si>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</si>
  <si>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</si>
  <si>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</si>
  <si>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</si>
  <si>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</si>
  <si>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</si>
  <si>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</si>
  <si>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</si>
  <si>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</si>
  <si>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</si>
  <si>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</si>
  <si>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</si>
  <si>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</si>
  <si>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</si>
  <si>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</si>
  <si>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</si>
  <si>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</si>
  <si>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</si>
  <si>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</si>
  <si>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</si>
  <si>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</si>
  <si>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</si>
  <si>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</si>
  <si>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</si>
  <si>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</si>
  <si>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</si>
  <si>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</si>
  <si>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</si>
  <si>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</si>
  <si>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</si>
  <si>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</si>
  <si>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</si>
  <si>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</si>
  <si>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</si>
  <si>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</si>
  <si>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</si>
  <si>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</si>
  <si>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</si>
  <si>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</si>
  <si>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</si>
  <si>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</si>
  <si>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</si>
  <si>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</si>
  <si>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</si>
  <si>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</si>
  <si>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</si>
  <si>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</si>
  <si>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</si>
  <si>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</si>
  <si>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</si>
  <si>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</si>
  <si>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</si>
  <si>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</si>
  <si>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</si>
  <si>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</si>
  <si>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</si>
  <si>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</si>
  <si>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</si>
  <si>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</si>
  <si>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</si>
  <si>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</si>
  <si>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</si>
  <si>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</si>
  <si>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</si>
  <si>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</si>
  <si>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</si>
  <si>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</si>
  <si>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</si>
  <si>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</si>
  <si>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</si>
  <si>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</si>
  <si>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</si>
  <si>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</si>
  <si>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</si>
  <si>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</si>
  <si>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</si>
  <si>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</si>
  <si>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</si>
  <si>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</si>
  <si>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</si>
  <si>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</si>
  <si>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</si>
  <si>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</si>
  <si>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</si>
  <si>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</si>
  <si>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</si>
  <si>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</si>
  <si>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</si>
  <si>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</si>
  <si>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</si>
  <si>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</si>
  <si>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</si>
  <si>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</si>
  <si>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</si>
  <si>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</si>
  <si>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</si>
  <si>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</si>
  <si>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</si>
  <si>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</si>
  <si>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</si>
  <si>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</si>
  <si>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</si>
  <si>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</si>
  <si>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</si>
  <si>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</si>
  <si>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</si>
  <si>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</si>
  <si>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</si>
  <si>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</si>
  <si>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</si>
  <si>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</si>
  <si>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</si>
  <si>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</si>
  <si>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</si>
  <si>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</si>
  <si>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</si>
  <si>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</si>
  <si>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</si>
  <si>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</si>
  <si>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</si>
  <si>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</si>
  <si>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</si>
  <si>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</si>
  <si>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</si>
  <si>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</si>
  <si>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</si>
  <si>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</si>
  <si>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</si>
  <si>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</si>
  <si>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</si>
  <si>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</si>
  <si>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</si>
  <si>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</si>
  <si>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</si>
  <si>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</si>
  <si>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</si>
  <si>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</si>
  <si>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</si>
  <si>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</si>
  <si>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</si>
  <si>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</si>
  <si>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</si>
  <si>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</si>
  <si>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</si>
  <si>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</si>
  <si>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</si>
  <si>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</si>
  <si>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</si>
  <si>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</si>
  <si>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</si>
  <si>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</si>
  <si>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</si>
  <si>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</si>
  <si>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</si>
  <si>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</si>
  <si>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</si>
  <si>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</si>
  <si>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</si>
  <si>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</si>
  <si>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</si>
  <si>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</si>
  <si>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</si>
  <si>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</si>
  <si>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</si>
  <si>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</si>
  <si>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</si>
  <si>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</si>
  <si>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</si>
  <si>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</si>
  <si>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</si>
  <si>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</si>
  <si>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</si>
  <si>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</si>
  <si>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</si>
  <si>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</si>
  <si>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</si>
  <si>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</si>
  <si>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</si>
  <si>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</si>
  <si>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</si>
  <si>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</si>
  <si>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</si>
  <si>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</si>
  <si>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</si>
  <si>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</si>
  <si>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</si>
  <si>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</si>
  <si>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</si>
  <si>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</si>
  <si>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</si>
  <si>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</si>
  <si>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</si>
  <si>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</si>
  <si>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</si>
  <si>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</si>
  <si>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</si>
  <si>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</si>
  <si>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</si>
  <si>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</si>
  <si>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</si>
  <si>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</si>
  <si>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</si>
  <si>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</si>
  <si>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</si>
  <si>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</si>
  <si>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</si>
  <si>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</si>
  <si>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</si>
  <si>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</si>
  <si>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</si>
  <si>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</si>
  <si>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</si>
  <si>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</si>
  <si>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</si>
  <si>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</si>
  <si>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</si>
  <si>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</si>
  <si>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</si>
  <si>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</si>
  <si>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</si>
  <si>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</si>
  <si>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</si>
  <si>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</si>
  <si>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</si>
  <si>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</si>
  <si>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</si>
  <si>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</si>
  <si>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</si>
  <si>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</si>
  <si>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</si>
  <si>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</si>
  <si>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</si>
  <si>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</si>
  <si>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</si>
  <si>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</si>
  <si>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</si>
  <si>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</si>
  <si>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</si>
  <si>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</si>
  <si>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</si>
  <si>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</si>
  <si>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</si>
  <si>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</si>
  <si>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</si>
  <si>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</si>
  <si>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</si>
  <si>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</si>
  <si>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</si>
  <si>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</si>
  <si>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</si>
  <si>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</si>
  <si>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</si>
  <si>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</si>
  <si>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</si>
  <si>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</si>
  <si>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</si>
  <si>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</si>
  <si>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</si>
  <si>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</si>
  <si>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</si>
  <si>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</si>
  <si>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</si>
  <si>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</si>
  <si>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</si>
  <si>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</si>
  <si>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</si>
  <si>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</si>
  <si>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</si>
  <si>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</si>
  <si>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</si>
  <si>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</si>
  <si>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</si>
  <si>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</si>
  <si>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</si>
  <si>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</si>
  <si>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</si>
  <si>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</si>
  <si>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</si>
  <si>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</si>
  <si>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</si>
  <si>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</si>
  <si>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</si>
  <si>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</si>
  <si>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</si>
  <si>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</si>
  <si>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</si>
  <si>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</si>
  <si>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</si>
  <si>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</si>
  <si>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</si>
  <si>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</si>
  <si>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</si>
  <si>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</si>
  <si>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</si>
  <si>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</si>
  <si>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</si>
  <si>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</si>
  <si>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</si>
  <si>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</si>
  <si>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</si>
  <si>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</si>
  <si>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</si>
  <si>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</si>
  <si>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</si>
  <si>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</si>
  <si>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</si>
  <si>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</si>
  <si>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</si>
  <si>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</si>
  <si>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</si>
  <si>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</si>
  <si>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</si>
  <si>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</si>
  <si>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</si>
  <si>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</si>
  <si>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</si>
  <si>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</si>
  <si>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</si>
  <si>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</si>
  <si>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</si>
  <si>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</si>
  <si>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</si>
  <si>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</si>
  <si>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</si>
  <si>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</si>
  <si>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</si>
  <si>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</si>
  <si>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</si>
  <si>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</si>
  <si>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</si>
  <si>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</si>
  <si>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</si>
  <si>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</si>
  <si>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</si>
  <si>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</si>
  <si>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</si>
  <si>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</si>
  <si>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</si>
  <si>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</si>
  <si>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</si>
  <si>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</si>
  <si>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</si>
  <si>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</si>
  <si>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</si>
  <si>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</si>
  <si>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</si>
  <si>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</si>
  <si>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</si>
  <si>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</si>
  <si>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</si>
  <si>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</si>
  <si>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</si>
  <si>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</si>
  <si>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</si>
  <si>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</si>
  <si>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</si>
  <si>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</si>
  <si>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</si>
  <si>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</si>
  <si>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</si>
  <si>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</si>
  <si>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</si>
  <si>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</si>
  <si>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</si>
  <si>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</si>
  <si>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</si>
  <si>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</si>
  <si>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</si>
  <si>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</si>
  <si>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</si>
  <si>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</si>
  <si>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</si>
  <si>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</si>
  <si>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</si>
  <si>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</si>
  <si>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</si>
  <si>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</si>
  <si>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</si>
  <si>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</si>
  <si>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</si>
  <si>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</si>
  <si>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</si>
  <si>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</si>
  <si>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</si>
  <si>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</si>
  <si>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</si>
  <si>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</si>
  <si>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</si>
  <si>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</si>
  <si>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</si>
  <si>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</si>
  <si>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</si>
  <si>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</si>
  <si>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</si>
  <si>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</si>
  <si>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</si>
  <si>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</si>
  <si>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</si>
  <si>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</si>
  <si>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</si>
  <si>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</si>
  <si>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</si>
  <si>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</si>
  <si>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</si>
  <si>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</si>
  <si>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</si>
  <si>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</si>
  <si>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</si>
  <si>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</si>
  <si>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</si>
  <si>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</si>
  <si>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</si>
  <si>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</si>
  <si>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</si>
  <si>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</si>
  <si>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</si>
  <si>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</si>
  <si>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</si>
  <si>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</si>
  <si>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</si>
  <si>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</si>
  <si>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</si>
  <si>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</si>
  <si>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</si>
  <si>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</si>
  <si>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</si>
  <si>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</si>
  <si>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</si>
  <si>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</si>
  <si>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</si>
  <si>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</si>
  <si>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</si>
  <si>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</si>
  <si>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</si>
  <si>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</si>
  <si>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</si>
  <si>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</si>
  <si>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</si>
  <si>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</si>
  <si>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</si>
  <si>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</si>
  <si>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</si>
  <si>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</si>
  <si>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</si>
  <si>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</si>
  <si>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</si>
  <si>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</si>
  <si>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</si>
  <si>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</si>
  <si>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</si>
  <si>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</si>
  <si>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</si>
  <si>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</si>
  <si>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</si>
  <si>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</si>
  <si>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</si>
  <si>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</si>
  <si>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</si>
  <si>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</si>
  <si>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</si>
  <si>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</si>
  <si>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</si>
  <si>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</si>
  <si>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</si>
  <si>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</si>
  <si>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</si>
  <si>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</si>
  <si>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</si>
  <si>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</si>
  <si>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</si>
  <si>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</si>
  <si>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</si>
  <si>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</si>
  <si>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</si>
  <si>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</si>
  <si>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</si>
  <si>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</si>
  <si>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</si>
  <si>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</si>
  <si>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</si>
  <si>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</si>
  <si>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</si>
  <si>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</si>
  <si>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</si>
  <si>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</si>
  <si>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</si>
  <si>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</si>
  <si>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</si>
  <si>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</si>
  <si>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</si>
  <si>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</si>
  <si>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</si>
  <si>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</si>
  <si>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</si>
  <si>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</si>
  <si>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</si>
  <si>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</si>
  <si>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</si>
  <si>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</si>
  <si>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</si>
  <si>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</si>
  <si>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</si>
  <si>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</si>
  <si>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</si>
  <si>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</si>
  <si>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</si>
  <si>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</si>
  <si>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</si>
  <si>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</si>
  <si>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</si>
  <si>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</si>
  <si>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</si>
  <si>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</si>
  <si>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</si>
  <si>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</si>
  <si>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</si>
  <si>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</si>
  <si>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</si>
  <si>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</si>
  <si>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</si>
  <si>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</si>
  <si>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</si>
  <si>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</si>
  <si>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</si>
  <si>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</si>
  <si>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</si>
  <si>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</si>
  <si>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</si>
  <si>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</si>
  <si>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</si>
  <si>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</si>
  <si>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</si>
  <si>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</si>
  <si>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</si>
  <si>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</si>
  <si>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</si>
  <si>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</si>
  <si>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</si>
  <si>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</si>
  <si>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</si>
  <si>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</si>
  <si>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</si>
  <si>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</si>
  <si>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</si>
  <si>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</si>
  <si>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</si>
  <si>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</si>
  <si>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</si>
  <si>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</si>
  <si>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</si>
  <si>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</si>
  <si>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</si>
  <si>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</si>
  <si>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</si>
  <si>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</si>
  <si>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</si>
  <si>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</si>
  <si>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</si>
  <si>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</si>
  <si>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</si>
  <si>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</si>
  <si>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</si>
  <si>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</si>
  <si>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</si>
  <si>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</si>
  <si>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</si>
  <si>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</si>
  <si>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</si>
  <si>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</si>
  <si>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</si>
  <si>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</si>
  <si>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</si>
  <si>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</si>
  <si>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</si>
  <si>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</si>
  <si>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</si>
  <si>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</si>
  <si>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</si>
  <si>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</si>
  <si>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</si>
  <si>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</si>
  <si>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</si>
  <si>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</si>
  <si>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</si>
  <si>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</si>
  <si>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</si>
  <si>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</si>
  <si>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</si>
  <si>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</si>
  <si>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</si>
  <si>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</si>
  <si>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</si>
  <si>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</si>
  <si>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</si>
  <si>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</si>
  <si>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</si>
  <si>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</si>
  <si>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</si>
  <si>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</si>
  <si>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</si>
  <si>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</si>
  <si>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</si>
  <si>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</si>
  <si>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</si>
  <si>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</si>
  <si>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</si>
  <si>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</si>
  <si>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</si>
  <si>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</si>
  <si>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</si>
  <si>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</si>
  <si>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</si>
  <si>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</si>
  <si>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</si>
  <si>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</si>
  <si>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</si>
  <si>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</si>
  <si>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</si>
  <si>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</si>
  <si>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</si>
  <si>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</si>
  <si>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</si>
  <si>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</si>
  <si>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</si>
  <si>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</si>
  <si>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</si>
  <si>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</si>
  <si>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</si>
  <si>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</si>
  <si>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</si>
  <si>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</si>
  <si>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</si>
  <si>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</si>
  <si>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</si>
  <si>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</si>
  <si>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</si>
  <si>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</si>
  <si>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</si>
  <si>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</si>
  <si>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</si>
  <si>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</si>
  <si>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</si>
  <si>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</si>
  <si>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</si>
  <si>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</si>
  <si>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</si>
  <si>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</si>
  <si>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</si>
  <si>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</si>
  <si>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</si>
  <si>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</si>
  <si>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</si>
  <si>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</si>
  <si>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</si>
  <si>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</si>
  <si>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</si>
  <si>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</si>
  <si>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</si>
  <si>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</si>
  <si>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</si>
  <si>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</si>
  <si>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</si>
  <si>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</si>
  <si>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</si>
  <si>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</si>
  <si>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</si>
  <si>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</si>
  <si>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</si>
  <si>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</si>
  <si>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</si>
  <si>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</si>
  <si>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</si>
  <si>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</si>
  <si>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</si>
  <si>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</si>
  <si>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</si>
  <si>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</si>
  <si>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</si>
  <si>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</si>
  <si>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</si>
  <si>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</si>
  <si>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</si>
  <si>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</si>
  <si>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</si>
  <si>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</si>
  <si>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</si>
  <si>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</si>
  <si>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</si>
  <si>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</si>
  <si>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</si>
  <si>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</si>
  <si>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</si>
  <si>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</si>
  <si>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</si>
  <si>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</si>
  <si>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</si>
  <si>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</si>
  <si>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</si>
  <si>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</si>
  <si>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</si>
  <si>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</si>
  <si>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</si>
  <si>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</si>
  <si>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</si>
  <si>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</si>
  <si>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</si>
  <si>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</si>
  <si>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</si>
  <si>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</si>
  <si>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</si>
  <si>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</si>
  <si>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</si>
  <si>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</si>
  <si>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</si>
  <si>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</si>
  <si>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</si>
  <si>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</si>
  <si>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</si>
  <si>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</si>
  <si>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</si>
  <si>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</si>
  <si>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</si>
  <si>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</si>
  <si>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</si>
  <si>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</si>
  <si>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</si>
  <si>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</si>
  <si>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</si>
  <si>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</si>
  <si>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</si>
  <si>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</si>
  <si>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</si>
  <si>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</si>
  <si>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</si>
  <si>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</si>
  <si>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</si>
  <si>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</si>
  <si>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</si>
  <si>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</si>
  <si>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</si>
  <si>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</si>
  <si>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</si>
  <si>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</si>
  <si>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</si>
  <si>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</si>
  <si>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</si>
  <si>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</si>
  <si>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</si>
  <si>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</si>
  <si>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</si>
  <si>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</si>
  <si>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</si>
  <si>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</si>
  <si>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</si>
  <si>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</si>
  <si>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</si>
  <si>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</si>
  <si>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</si>
  <si>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</si>
  <si>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</si>
  <si>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</si>
  <si>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</si>
  <si>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</si>
  <si>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</si>
  <si>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</si>
  <si>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</si>
  <si>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</si>
  <si>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</si>
  <si>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</si>
  <si>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</si>
  <si>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</si>
  <si>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</si>
  <si>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</si>
  <si>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</si>
  <si>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</si>
  <si>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</si>
  <si>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</si>
  <si>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</si>
  <si>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</si>
  <si>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</si>
  <si>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</si>
  <si>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</si>
  <si>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</si>
  <si>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</si>
  <si>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</si>
  <si>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</si>
  <si>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</si>
  <si>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</si>
  <si>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</si>
  <si>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</si>
  <si>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</si>
  <si>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</si>
  <si>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</si>
  <si>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</si>
  <si>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</si>
  <si>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</si>
  <si>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</si>
  <si>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</si>
  <si>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</si>
  <si>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</si>
  <si>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</si>
  <si>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</si>
  <si>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</si>
  <si>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</si>
  <si>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</si>
  <si>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</si>
  <si>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</si>
  <si>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</si>
  <si>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</si>
  <si>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</si>
  <si>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</si>
  <si>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</si>
  <si>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</si>
  <si>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</si>
  <si>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</si>
  <si>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</si>
  <si>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</si>
  <si>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</si>
  <si>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</si>
  <si>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</si>
  <si>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</si>
  <si>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</si>
  <si>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</si>
  <si>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</si>
  <si>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</si>
  <si>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</si>
  <si>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</si>
  <si>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</si>
  <si>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</si>
  <si>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</si>
  <si>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</si>
  <si>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</si>
  <si>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</si>
  <si>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</si>
  <si>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</si>
  <si>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</si>
  <si>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</si>
  <si>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</si>
  <si>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</si>
  <si>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</si>
  <si>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</si>
  <si>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</si>
  <si>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</si>
  <si>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</si>
  <si>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</si>
  <si>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</si>
  <si>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</si>
  <si>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</si>
  <si>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</si>
  <si>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</si>
  <si>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</si>
  <si>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</si>
  <si>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</si>
  <si>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</si>
  <si>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</si>
  <si>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</si>
  <si>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</si>
  <si>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</si>
  <si>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</si>
  <si>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</si>
  <si>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</si>
  <si>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</si>
  <si>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</si>
  <si>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</si>
  <si>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</si>
  <si>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</si>
  <si>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</si>
  <si>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</si>
  <si>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</si>
  <si>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</si>
  <si>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</si>
  <si>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</si>
  <si>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</si>
  <si>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</si>
  <si>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</si>
  <si>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</si>
  <si>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</si>
  <si>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</si>
  <si>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</si>
  <si>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</si>
  <si>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</si>
  <si>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</si>
  <si>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</si>
  <si>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</si>
  <si>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</si>
  <si>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</si>
  <si>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</si>
  <si>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</si>
  <si>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</si>
  <si>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</si>
  <si>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</si>
  <si>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</si>
  <si>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</si>
  <si>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</si>
  <si>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</si>
  <si>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</si>
  <si>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</si>
  <si>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</si>
  <si>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</si>
  <si>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</si>
  <si>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</si>
  <si>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</si>
  <si>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</si>
  <si>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</si>
  <si>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</si>
  <si>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</si>
  <si>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</si>
  <si>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</si>
  <si>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</si>
  <si>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</si>
  <si>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</si>
  <si>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</si>
  <si>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</si>
  <si>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</si>
  <si>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</si>
  <si>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</si>
  <si>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</si>
  <si>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</si>
  <si>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</si>
  <si>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</si>
  <si>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</si>
  <si>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</si>
  <si>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</si>
  <si>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</si>
  <si>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</si>
  <si>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</si>
  <si>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</si>
  <si>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</si>
  <si>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</si>
  <si>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</si>
  <si>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</si>
  <si>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</si>
  <si>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</si>
  <si>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</si>
  <si>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</si>
  <si>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</si>
  <si>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</si>
  <si>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</si>
  <si>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</si>
  <si>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</si>
  <si>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</si>
  <si>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</si>
  <si>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</si>
  <si>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</si>
  <si>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</si>
  <si>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</si>
  <si>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</si>
  <si>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</si>
  <si>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</si>
  <si>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</si>
  <si>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</si>
  <si>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</si>
  <si>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</si>
  <si>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</si>
  <si>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</si>
  <si>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</si>
  <si>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</si>
  <si>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</si>
  <si>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</si>
  <si>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</si>
  <si>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</si>
  <si>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</si>
  <si>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</si>
  <si>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</si>
  <si>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</si>
  <si>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</si>
  <si>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</si>
  <si>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</si>
  <si>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</si>
  <si>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</si>
  <si>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</si>
  <si>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</si>
  <si>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</si>
  <si>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</si>
  <si>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</si>
  <si>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</si>
  <si>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</si>
  <si>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</si>
  <si>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</si>
  <si>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</si>
  <si>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</si>
  <si>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</si>
  <si>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</si>
  <si>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</si>
  <si>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</si>
  <si>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</si>
  <si>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</si>
  <si>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</si>
  <si>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</si>
  <si>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</si>
  <si>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</si>
  <si>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</si>
  <si>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</si>
  <si>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</si>
  <si>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</si>
  <si>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</si>
  <si>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</si>
  <si>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</si>
  <si>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</si>
  <si>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</si>
  <si>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</si>
  <si>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</si>
  <si>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</si>
  <si>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</si>
  <si>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</si>
  <si>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</si>
  <si>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</si>
  <si>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</si>
  <si>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</si>
  <si>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</si>
  <si>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</si>
  <si>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</si>
  <si>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</si>
  <si>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</si>
  <si>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</si>
  <si>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</si>
  <si>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</si>
  <si>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</si>
  <si>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</si>
  <si>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</si>
  <si>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</si>
  <si>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</si>
  <si>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</si>
  <si>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</si>
  <si>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</si>
  <si>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</si>
  <si>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</si>
  <si>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</si>
  <si>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</si>
  <si>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</si>
  <si>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</si>
  <si>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</si>
  <si>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</si>
  <si>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</si>
  <si>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</si>
  <si>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</si>
  <si>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</si>
  <si>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</si>
  <si>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</si>
  <si>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</si>
  <si>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</si>
  <si>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</si>
  <si>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</si>
  <si>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</si>
  <si>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</si>
  <si>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</si>
  <si>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</si>
  <si>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</si>
  <si>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</si>
  <si>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</si>
  <si>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</si>
  <si>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</si>
  <si>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</si>
  <si>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</si>
  <si>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</si>
  <si>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</si>
  <si>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</si>
  <si>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</si>
  <si>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</si>
  <si>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</si>
  <si>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</si>
  <si>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</si>
  <si>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</si>
  <si>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</si>
  <si>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</si>
  <si>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</si>
  <si>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</si>
  <si>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</si>
  <si>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</si>
  <si>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</si>
  <si>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</si>
  <si>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</si>
  <si>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</si>
  <si>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</si>
  <si>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</si>
  <si>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</si>
  <si>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</si>
  <si>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</si>
  <si>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</si>
  <si>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</si>
  <si>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</si>
  <si>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</si>
  <si>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</si>
  <si>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</si>
  <si>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</si>
  <si>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</si>
  <si>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</si>
  <si>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</si>
  <si>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</si>
  <si>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</si>
  <si>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</si>
  <si>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</si>
  <si>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</si>
  <si>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</si>
  <si>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</si>
  <si>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</si>
  <si>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</si>
  <si>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</si>
  <si>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</si>
  <si>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</si>
  <si>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</si>
  <si>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</si>
  <si>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</si>
  <si>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</si>
  <si>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</si>
  <si>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</si>
  <si>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</si>
  <si>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</si>
  <si>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</si>
  <si>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</si>
  <si>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</si>
  <si>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</si>
  <si>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</si>
  <si>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</si>
  <si>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</si>
  <si>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</si>
  <si>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</si>
  <si>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</si>
  <si>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</si>
  <si>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</si>
  <si>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</si>
  <si>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</si>
  <si>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</si>
  <si>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</si>
  <si>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</si>
  <si>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</si>
  <si>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</si>
  <si>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</si>
  <si>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</si>
  <si>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</si>
  <si>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</si>
  <si>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</si>
  <si>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</si>
  <si>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</si>
  <si>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</si>
  <si>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</si>
  <si>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</si>
  <si>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</si>
  <si>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</si>
  <si>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</si>
  <si>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</si>
  <si>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</si>
  <si>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</si>
  <si>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</si>
  <si>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</si>
  <si>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</si>
  <si>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</si>
  <si>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</si>
  <si>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</si>
  <si>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</si>
  <si>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</si>
  <si>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</si>
  <si>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</si>
  <si>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</si>
  <si>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</si>
  <si>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</si>
  <si>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</si>
  <si>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</si>
  <si>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</si>
  <si>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</si>
  <si>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</si>
  <si>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</si>
  <si>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</si>
  <si>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</si>
  <si>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</si>
  <si>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</si>
  <si>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</si>
  <si>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</si>
  <si>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</si>
  <si>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</si>
  <si>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</si>
  <si>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</si>
  <si>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</si>
  <si>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</si>
  <si>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</si>
  <si>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</si>
  <si>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</si>
  <si>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</si>
  <si>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</si>
  <si>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</si>
  <si>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</si>
  <si>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</si>
  <si>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</si>
  <si>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</si>
  <si>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</si>
  <si>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</si>
  <si>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</si>
  <si>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</si>
  <si>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</si>
  <si>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</si>
  <si>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</si>
  <si>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</si>
  <si>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</si>
  <si>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</si>
  <si>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</si>
  <si>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</si>
  <si>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</si>
  <si>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</si>
  <si>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</si>
  <si>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</si>
  <si>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</si>
  <si>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</si>
  <si>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</si>
  <si>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</si>
  <si>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</si>
  <si>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</si>
  <si>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</si>
  <si>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</si>
  <si>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</si>
  <si>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</si>
  <si>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</si>
  <si>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</si>
  <si>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</si>
  <si>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</si>
  <si>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</si>
  <si>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</si>
  <si>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</si>
  <si>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</si>
  <si>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</si>
  <si>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</si>
  <si>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</si>
  <si>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</si>
  <si>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</si>
  <si>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</si>
  <si>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</si>
  <si>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</si>
  <si>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</si>
  <si>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</si>
  <si>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</si>
  <si>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</si>
  <si>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</si>
  <si>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</si>
  <si>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</si>
  <si>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</si>
  <si>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</si>
  <si>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</si>
  <si>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</si>
  <si>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</si>
  <si>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</si>
  <si>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</si>
  <si>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</si>
  <si>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</si>
  <si>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</si>
  <si>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</si>
  <si>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</si>
  <si>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</si>
  <si>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</si>
  <si>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</si>
  <si>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</si>
  <si>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</si>
  <si>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</si>
  <si>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</si>
  <si>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</si>
  <si>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</si>
  <si>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</si>
  <si>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</si>
  <si>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</si>
  <si>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</si>
  <si>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</si>
  <si>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</si>
  <si>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</si>
  <si>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</si>
  <si>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</si>
  <si>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</si>
  <si>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</si>
  <si>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</si>
  <si>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</si>
  <si>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</si>
  <si>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</si>
  <si>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</si>
  <si>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</si>
  <si>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</si>
  <si>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</si>
  <si>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</si>
  <si>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</si>
  <si>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</si>
  <si>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</si>
  <si>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</si>
  <si>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</si>
  <si>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</si>
  <si>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</si>
  <si>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</si>
  <si>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</si>
  <si>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</si>
  <si>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</si>
  <si>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</si>
  <si>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</si>
  <si>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</si>
  <si>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</si>
  <si>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</si>
  <si>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</si>
  <si>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</si>
  <si>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</si>
  <si>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</si>
  <si>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</si>
  <si>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</si>
  <si>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</si>
  <si>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</si>
  <si>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</si>
  <si>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</si>
  <si>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</si>
  <si>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</si>
  <si>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</si>
  <si>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</si>
  <si>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</si>
  <si>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</si>
  <si>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</si>
  <si>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</si>
  <si>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</si>
  <si>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</si>
  <si>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</si>
  <si>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</si>
  <si>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</si>
  <si>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</si>
  <si>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</si>
  <si>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</si>
  <si>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</si>
  <si>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</si>
  <si>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</si>
  <si>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</si>
  <si>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</si>
  <si>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</si>
  <si>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</si>
  <si>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</si>
  <si>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</si>
  <si>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</si>
  <si>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</si>
  <si>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</si>
  <si>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</si>
  <si>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</si>
  <si>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</si>
  <si>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</si>
  <si>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</si>
  <si>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</si>
  <si>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</si>
  <si>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</si>
  <si>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</si>
  <si>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</si>
  <si>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</si>
  <si>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</si>
  <si>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</si>
  <si>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</si>
  <si>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</si>
  <si>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</si>
  <si>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</si>
  <si>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</si>
  <si>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</si>
  <si>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</si>
  <si>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</si>
  <si>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</si>
  <si>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</si>
  <si>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</si>
  <si>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</si>
  <si>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</si>
  <si>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</si>
  <si>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</si>
  <si>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</si>
  <si>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</si>
  <si>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</si>
  <si>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</si>
  <si>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</si>
  <si>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</si>
  <si>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</si>
  <si>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</si>
  <si>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</si>
  <si>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</si>
  <si>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</si>
  <si>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</si>
  <si>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</si>
  <si>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</si>
  <si>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</si>
  <si>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</si>
  <si>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</si>
  <si>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</si>
  <si>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</si>
  <si>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</si>
  <si>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</si>
  <si>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</si>
  <si>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</si>
  <si>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</si>
  <si>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</si>
  <si>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</si>
  <si>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</si>
  <si>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</si>
  <si>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</si>
  <si>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</si>
  <si>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</si>
  <si>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</si>
  <si>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</si>
  <si>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</si>
  <si>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</si>
  <si>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</si>
  <si>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</si>
  <si>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</si>
  <si>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</si>
  <si>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</si>
  <si>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</si>
  <si>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</si>
  <si>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</si>
  <si>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</si>
  <si>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</si>
  <si>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</si>
  <si>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</si>
  <si>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</si>
  <si>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</si>
  <si>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</si>
  <si>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</si>
  <si>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</si>
  <si>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</si>
  <si>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</si>
  <si>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</si>
  <si>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</si>
  <si>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</si>
  <si>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</si>
  <si>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</si>
  <si>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</si>
  <si>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</si>
  <si>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</si>
  <si>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</si>
  <si>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</si>
  <si>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</si>
  <si>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</si>
  <si>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</si>
  <si>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</si>
  <si>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</si>
  <si>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</si>
  <si>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</si>
  <si>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</si>
  <si>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</si>
  <si>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</si>
  <si>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</si>
  <si>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</si>
  <si>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</si>
  <si>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</si>
  <si>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</si>
  <si>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</si>
  <si>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</si>
  <si>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</si>
  <si>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</si>
  <si>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</si>
  <si>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</si>
  <si>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</si>
  <si>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</si>
  <si>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</si>
  <si>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</si>
  <si>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</si>
  <si>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</si>
  <si>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</si>
  <si>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</si>
  <si>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</si>
  <si>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</si>
  <si>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</si>
  <si>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</si>
  <si>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</si>
  <si>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</si>
  <si>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</si>
  <si>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</si>
  <si>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</si>
  <si>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</si>
  <si>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</si>
  <si>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</si>
  <si>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</si>
  <si>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</si>
  <si>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</si>
  <si>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</si>
  <si>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</si>
  <si>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</si>
  <si>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</si>
  <si>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</si>
  <si>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</si>
  <si>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</si>
  <si>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</si>
  <si>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</si>
  <si>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</si>
  <si>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</si>
  <si>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</si>
  <si>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</si>
  <si>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</si>
  <si>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</si>
  <si>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</si>
  <si>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</si>
  <si>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</si>
  <si>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</si>
  <si>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</si>
  <si>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</si>
  <si>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</si>
  <si>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</si>
  <si>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</si>
  <si>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</si>
  <si>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</si>
  <si>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</si>
  <si>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</si>
  <si>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</si>
  <si>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</si>
  <si>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</si>
  <si>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</si>
  <si>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</si>
  <si>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</si>
  <si>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</si>
  <si>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</si>
  <si>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</si>
  <si>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</si>
  <si>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</si>
  <si>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</si>
  <si>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</si>
  <si>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</si>
  <si>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</si>
  <si>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</si>
  <si>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</si>
  <si>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</si>
  <si>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</si>
  <si>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</si>
  <si>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</si>
  <si>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</si>
  <si>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</si>
  <si>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</si>
  <si>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</si>
  <si>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</si>
  <si>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</si>
  <si>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</si>
  <si>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</si>
  <si>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</si>
  <si>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</si>
  <si>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</si>
  <si>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</si>
  <si>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</si>
  <si>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</si>
  <si>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</si>
  <si>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</si>
  <si>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</si>
  <si>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</si>
  <si>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</si>
  <si>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</si>
  <si>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</si>
  <si>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</si>
  <si>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</si>
  <si>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</si>
  <si>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</si>
  <si>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</si>
  <si>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</si>
  <si>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</si>
  <si>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</si>
  <si>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</si>
  <si>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</si>
  <si>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</si>
  <si>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</si>
  <si>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</si>
  <si>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</si>
  <si>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</si>
  <si>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</si>
  <si>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</si>
  <si>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</si>
  <si>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</si>
  <si>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</si>
  <si>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</si>
  <si>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</si>
  <si>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</si>
  <si>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</si>
  <si>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</si>
  <si>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</si>
  <si>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</si>
  <si>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</si>
  <si>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</si>
  <si>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</si>
  <si>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</si>
  <si>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</si>
  <si>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</si>
  <si>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</si>
  <si>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</si>
  <si>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</si>
  <si>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</si>
  <si>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</si>
  <si>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</si>
  <si>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</si>
  <si>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</si>
  <si>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</si>
  <si>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</si>
  <si>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</si>
  <si>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</si>
  <si>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</si>
  <si>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</si>
  <si>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</si>
  <si>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</si>
  <si>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</si>
  <si>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</si>
  <si>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</si>
  <si>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</si>
  <si>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</si>
  <si>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</si>
  <si>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</si>
  <si>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</si>
  <si>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</si>
  <si>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</si>
  <si>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</si>
  <si>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</si>
  <si>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</si>
  <si>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</si>
  <si>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</si>
  <si>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</si>
  <si>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</si>
  <si>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</si>
  <si>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</si>
  <si>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</si>
  <si>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</si>
  <si>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</si>
  <si>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</si>
  <si>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</si>
  <si>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</si>
  <si>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</si>
  <si>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</si>
  <si>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</si>
  <si>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</si>
  <si>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</si>
  <si>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</si>
  <si>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</si>
  <si>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</si>
  <si>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</si>
  <si>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</si>
  <si>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</si>
  <si>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</si>
  <si>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</si>
  <si>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</si>
  <si>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</si>
  <si>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</si>
  <si>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</si>
  <si>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</si>
  <si>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</si>
  <si>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</si>
  <si>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</si>
  <si>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</si>
  <si>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</si>
  <si>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</si>
  <si>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</si>
  <si>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</si>
  <si>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</si>
  <si>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</si>
  <si>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</si>
  <si>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</si>
  <si>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</si>
  <si>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</si>
  <si>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</si>
  <si>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</si>
  <si>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</si>
  <si>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</si>
  <si>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</si>
  <si>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</si>
  <si>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</si>
  <si>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</si>
  <si>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</si>
  <si>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</si>
  <si>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</si>
  <si>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</si>
  <si>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</si>
  <si>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</si>
  <si>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</si>
  <si>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</si>
  <si>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</si>
  <si>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</si>
  <si>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</si>
  <si>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</si>
  <si>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</si>
  <si>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</si>
  <si>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</si>
  <si>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</si>
  <si>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</si>
  <si>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</si>
  <si>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</si>
  <si>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</si>
  <si>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</si>
  <si>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</si>
  <si>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</si>
  <si>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</si>
  <si>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</si>
  <si>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</si>
  <si>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</si>
  <si>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</si>
  <si>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</si>
  <si>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</si>
  <si>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</si>
  <si>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</si>
  <si>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</si>
  <si>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</si>
  <si>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</si>
  <si>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</si>
  <si>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</si>
  <si>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</si>
  <si>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</si>
  <si>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</si>
  <si>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</si>
  <si>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</si>
  <si>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</si>
  <si>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</si>
  <si>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</si>
  <si>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</si>
  <si>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</si>
  <si>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</si>
  <si>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</si>
  <si>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</si>
  <si>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</si>
  <si>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</si>
  <si>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</si>
  <si>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</si>
  <si>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</si>
  <si>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</si>
  <si>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</si>
  <si>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</si>
  <si>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</si>
  <si>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</si>
  <si>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</si>
  <si>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</si>
  <si>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</si>
  <si>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</si>
  <si>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</si>
  <si>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</si>
  <si>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</si>
  <si>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</si>
  <si>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</si>
  <si>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</si>
  <si>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</si>
  <si>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</si>
  <si>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</si>
  <si>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</si>
  <si>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</si>
  <si>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</si>
  <si>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</si>
  <si>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</si>
  <si>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</si>
  <si>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</si>
  <si>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</si>
  <si>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</si>
  <si>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</si>
  <si>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</si>
  <si>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</si>
  <si>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</si>
  <si>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</si>
  <si>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</si>
  <si>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</si>
  <si>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</si>
  <si>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</si>
  <si>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</si>
  <si>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</si>
  <si>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</si>
  <si>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</si>
  <si>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</si>
  <si>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</si>
  <si>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</si>
  <si>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</si>
  <si>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</si>
  <si>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</si>
  <si>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</si>
  <si>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</si>
  <si>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</si>
  <si>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</si>
  <si>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</si>
  <si>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</si>
  <si>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</si>
  <si>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</si>
  <si>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</si>
  <si>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</si>
  <si>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</si>
  <si>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</si>
  <si>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</si>
  <si>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</si>
  <si>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</si>
  <si>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</si>
  <si>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</si>
  <si>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</si>
  <si>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</si>
  <si>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</si>
  <si>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</si>
  <si>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</si>
  <si>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</si>
  <si>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</si>
  <si>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</si>
  <si>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</si>
  <si>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</si>
  <si>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</si>
  <si>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</si>
  <si>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</si>
  <si>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</si>
  <si>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</si>
  <si>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</si>
  <si>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</si>
  <si>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</si>
  <si>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</si>
  <si>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</si>
  <si>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</si>
  <si>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</si>
  <si>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</si>
  <si>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</si>
  <si>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</si>
  <si>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</si>
  <si>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</si>
  <si>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</si>
  <si>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</si>
  <si>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</si>
  <si>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</si>
  <si>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</si>
  <si>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</si>
  <si>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</si>
  <si>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</si>
  <si>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</si>
  <si>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</si>
  <si>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</si>
  <si>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</si>
  <si>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</si>
  <si>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</si>
  <si>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</si>
  <si>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</si>
  <si>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</si>
  <si>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</si>
  <si>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</si>
  <si>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</si>
  <si>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</si>
  <si>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</si>
  <si>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</si>
  <si>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</si>
  <si>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</si>
  <si>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</si>
  <si>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</si>
  <si>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</si>
  <si>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</si>
  <si>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</si>
  <si>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</si>
  <si>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</si>
  <si>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</si>
  <si>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</si>
  <si>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</si>
  <si>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</si>
  <si>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</si>
  <si>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</si>
  <si>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</si>
  <si>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</si>
  <si>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</si>
  <si>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</si>
  <si>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</si>
  <si>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</si>
  <si>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</si>
  <si>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</si>
  <si>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</si>
  <si>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</si>
  <si>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</si>
  <si>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</si>
  <si>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</si>
  <si>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</si>
  <si>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</si>
  <si>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</si>
  <si>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</si>
  <si>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</si>
  <si>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</si>
  <si>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</si>
  <si>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</si>
  <si>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</si>
  <si>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</si>
  <si>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</si>
  <si>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</si>
  <si>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</si>
  <si>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</si>
  <si>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</si>
  <si>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</si>
  <si>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</si>
  <si>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</si>
  <si>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</si>
  <si>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</si>
  <si>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</si>
  <si>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</si>
  <si>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</si>
  <si>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</si>
  <si>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</si>
  <si>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</si>
  <si>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</si>
  <si>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</si>
  <si>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</si>
  <si>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</si>
  <si>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</si>
  <si>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</si>
  <si>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</si>
  <si>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</si>
  <si>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</si>
  <si>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</si>
  <si>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</si>
  <si>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</si>
  <si>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</si>
  <si>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</si>
  <si>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</si>
  <si>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</si>
  <si>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</si>
  <si>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</si>
  <si>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</si>
  <si>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</si>
  <si>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</si>
  <si>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</si>
  <si>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</si>
  <si>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</si>
  <si>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</si>
  <si>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</si>
  <si>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</si>
  <si>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</si>
  <si>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</si>
  <si>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</si>
  <si>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</si>
  <si>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</si>
  <si>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</si>
  <si>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</si>
  <si>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</si>
  <si>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</si>
  <si>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</si>
  <si>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</si>
  <si>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</si>
  <si>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</si>
  <si>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</si>
  <si>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</si>
  <si>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</si>
  <si>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</si>
  <si>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</si>
  <si>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</si>
  <si>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</si>
  <si>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</si>
  <si>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</si>
  <si>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</si>
  <si>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</si>
  <si>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</si>
  <si>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</si>
  <si>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</si>
  <si>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</si>
  <si>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</si>
  <si>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</si>
  <si>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</si>
  <si>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</si>
  <si>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</si>
  <si>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</si>
  <si>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</si>
  <si>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</si>
  <si>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</si>
  <si>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</si>
  <si>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</si>
  <si>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</si>
  <si>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</si>
  <si>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</si>
  <si>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</si>
  <si>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</si>
  <si>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</si>
  <si>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</si>
  <si>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</si>
  <si>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</si>
  <si>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</si>
  <si>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</si>
  <si>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</si>
  <si>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</si>
  <si>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</si>
  <si>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</si>
  <si>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</si>
  <si>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</si>
  <si>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</si>
  <si>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</si>
  <si>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</si>
  <si>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</si>
  <si>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</si>
  <si>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</si>
  <si>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</si>
  <si>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</si>
  <si>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</si>
  <si>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</si>
  <si>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</si>
  <si>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</si>
  <si>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</si>
  <si>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</si>
  <si>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</si>
  <si>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</si>
  <si>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</si>
  <si>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</si>
  <si>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</si>
  <si>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</si>
  <si>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</si>
  <si>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</si>
  <si>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</si>
  <si>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</si>
  <si>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</si>
  <si>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</si>
  <si>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</si>
  <si>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</si>
  <si>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</si>
  <si>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</si>
  <si>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</si>
  <si>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</si>
  <si>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</si>
  <si>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</si>
  <si>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</si>
  <si>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</si>
  <si>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</si>
  <si>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</si>
  <si>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</si>
  <si>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</si>
  <si>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</si>
  <si>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</si>
  <si>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</si>
  <si>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</si>
  <si>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</si>
  <si>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</si>
  <si>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</si>
  <si>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</si>
  <si>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</si>
  <si>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</si>
  <si>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</si>
  <si>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</si>
  <si>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</si>
  <si>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</si>
  <si>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</si>
  <si>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</si>
  <si>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</si>
  <si>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</si>
  <si>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</si>
  <si>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</si>
  <si>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</si>
  <si>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</si>
  <si>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</si>
  <si>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</si>
  <si>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</si>
  <si>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</si>
  <si>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</si>
  <si>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</si>
  <si>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</si>
  <si>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</si>
  <si>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</si>
  <si>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</si>
  <si>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</si>
  <si>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</si>
  <si>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</si>
  <si>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</si>
  <si>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</si>
  <si>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</si>
  <si>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</si>
  <si>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</si>
  <si>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</si>
  <si>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</si>
  <si>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</si>
  <si>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</si>
  <si>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</si>
  <si>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</si>
  <si>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</si>
  <si>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</si>
  <si>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</si>
  <si>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</si>
  <si>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</si>
  <si>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</si>
  <si>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</si>
  <si>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</si>
  <si>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</si>
  <si>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</si>
  <si>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</si>
  <si>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</si>
  <si>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</si>
  <si>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</si>
  <si>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</si>
  <si>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</si>
  <si>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</si>
  <si>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</si>
  <si>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</si>
  <si>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</si>
  <si>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</si>
  <si>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</si>
  <si>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</si>
  <si>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</si>
  <si>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</si>
  <si>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</si>
  <si>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</si>
  <si>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</si>
  <si>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</si>
  <si>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</si>
  <si>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</si>
  <si>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</si>
  <si>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</si>
  <si>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</si>
  <si>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</si>
  <si>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</si>
  <si>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</si>
  <si>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</si>
  <si>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</si>
  <si>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</si>
  <si>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</si>
  <si>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</si>
  <si>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</si>
  <si>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</si>
  <si>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</si>
  <si>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</si>
  <si>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</si>
  <si>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</si>
  <si>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</si>
  <si>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</si>
  <si>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</si>
  <si>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</si>
  <si>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</si>
  <si>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</si>
  <si>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</si>
  <si>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</si>
  <si>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</si>
  <si>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</si>
  <si>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</si>
  <si>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</si>
  <si>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</si>
  <si>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</si>
  <si>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</si>
  <si>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</si>
  <si>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</si>
  <si>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</si>
  <si>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</si>
  <si>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</si>
  <si>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</si>
  <si>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</si>
  <si>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</si>
  <si>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</si>
  <si>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</si>
  <si>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</si>
  <si>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</si>
  <si>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</si>
  <si>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</si>
  <si>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</si>
  <si>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</si>
  <si>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</si>
  <si>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</si>
  <si>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</si>
  <si>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</si>
  <si>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</si>
  <si>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</si>
  <si>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</si>
  <si>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</si>
  <si>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</si>
  <si>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</si>
  <si>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</si>
  <si>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</si>
  <si>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</si>
  <si>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</si>
  <si>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</si>
  <si>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</si>
  <si>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</si>
  <si>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</si>
  <si>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</si>
  <si>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</si>
  <si>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</si>
  <si>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</si>
  <si>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</si>
  <si>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</si>
  <si>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</si>
  <si>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</si>
  <si>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</si>
  <si>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</si>
  <si>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</si>
  <si>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</si>
  <si>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</si>
  <si>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</si>
  <si>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</si>
  <si>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</si>
  <si>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</si>
  <si>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</si>
  <si>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</si>
  <si>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</si>
  <si>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</si>
  <si>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</si>
  <si>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</si>
  <si>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</si>
  <si>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</si>
  <si>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</si>
  <si>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</si>
  <si>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</si>
  <si>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</si>
  <si>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</si>
  <si>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</si>
  <si>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</si>
  <si>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</si>
  <si>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</si>
  <si>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</si>
  <si>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</si>
  <si>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</si>
  <si>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</si>
  <si>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</si>
  <si>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</si>
  <si>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</si>
  <si>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</si>
  <si>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</si>
  <si>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</si>
  <si>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</si>
  <si>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</si>
  <si>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</si>
  <si>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</si>
  <si>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</si>
  <si>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</si>
  <si>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</si>
  <si>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</si>
  <si>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</si>
  <si>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</si>
  <si>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</si>
  <si>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</si>
  <si>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</si>
  <si>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</si>
  <si>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</si>
  <si>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</si>
  <si>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</si>
  <si>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</si>
  <si>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</si>
  <si>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</si>
  <si>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</si>
  <si>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</si>
  <si>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</si>
  <si>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</si>
  <si>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</si>
  <si>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</si>
  <si>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</si>
  <si>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</si>
  <si>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</si>
  <si>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</si>
  <si>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</si>
  <si>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</si>
  <si>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</si>
  <si>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</si>
  <si>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</si>
  <si>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</si>
  <si>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</si>
  <si>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</si>
  <si>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</si>
  <si>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</si>
  <si>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</si>
  <si>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</si>
  <si>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</si>
  <si>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</si>
  <si>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</si>
  <si>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</si>
  <si>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</si>
  <si>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</si>
  <si>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</si>
  <si>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</si>
  <si>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</si>
  <si>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</si>
  <si>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</si>
  <si>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</si>
  <si>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</si>
  <si>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</si>
  <si>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</si>
  <si>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</si>
  <si>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</si>
  <si>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</si>
  <si>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</si>
  <si>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</si>
  <si>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</si>
  <si>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</si>
  <si>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</si>
  <si>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</si>
  <si>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</si>
  <si>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</si>
  <si>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</si>
  <si>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</si>
  <si>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</si>
  <si>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</si>
  <si>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</si>
  <si>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</si>
  <si>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</si>
  <si>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</si>
  <si>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</si>
  <si>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</si>
  <si>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</si>
  <si>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</si>
  <si>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</si>
  <si>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</si>
  <si>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</si>
  <si>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</si>
  <si>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</si>
  <si>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</si>
  <si>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</si>
  <si>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</si>
  <si>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</si>
  <si>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</si>
  <si>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</si>
  <si>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</si>
  <si>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</si>
  <si>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</si>
  <si>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</si>
  <si>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</si>
  <si>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</si>
  <si>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</si>
  <si>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</si>
  <si>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</si>
  <si>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</si>
  <si>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</si>
  <si>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</si>
  <si>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</si>
  <si>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</si>
  <si>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</si>
  <si>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</si>
  <si>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</si>
  <si>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</si>
  <si>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</si>
  <si>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</si>
  <si>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</si>
  <si>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</si>
  <si>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</si>
  <si>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</si>
  <si>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</si>
  <si>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</si>
  <si>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</si>
  <si>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</si>
  <si>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</si>
  <si>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</si>
  <si>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</si>
  <si>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</si>
  <si>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</si>
  <si>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</si>
  <si>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</si>
  <si>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</si>
  <si>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</si>
  <si>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</si>
  <si>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</si>
  <si>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</si>
  <si>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</si>
  <si>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</si>
  <si>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</si>
  <si>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</si>
  <si>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</si>
  <si>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</si>
  <si>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</si>
  <si>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</si>
  <si>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</si>
  <si>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</si>
  <si>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</si>
  <si>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</si>
  <si>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</si>
  <si>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</si>
  <si>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</si>
  <si>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</si>
  <si>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</si>
  <si>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</si>
  <si>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</si>
  <si>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</si>
  <si>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</si>
  <si>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</si>
  <si>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</si>
  <si>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</si>
  <si>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</si>
  <si>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</si>
  <si>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</si>
  <si>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</si>
  <si>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</si>
  <si>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</si>
  <si>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</si>
  <si>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</si>
  <si>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</si>
  <si>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</si>
  <si>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</si>
  <si>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</si>
  <si>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</si>
  <si>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</si>
  <si>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</si>
  <si>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</si>
  <si>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</si>
  <si>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</si>
  <si>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</si>
  <si>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</si>
  <si>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</si>
  <si>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</si>
  <si>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</si>
  <si>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</si>
  <si>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</si>
  <si>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</si>
  <si>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</si>
  <si>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</si>
  <si>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</si>
  <si>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</si>
  <si>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</si>
  <si>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</si>
  <si>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</si>
  <si>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</si>
  <si>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</si>
  <si>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</si>
  <si>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</si>
  <si>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</si>
  <si>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</si>
  <si>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</si>
  <si>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</si>
  <si>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</si>
  <si>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</si>
  <si>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</si>
  <si>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</si>
  <si>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</si>
  <si>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</si>
  <si>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</si>
  <si>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</si>
  <si>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</si>
  <si>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</si>
  <si>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</si>
  <si>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</si>
  <si>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</si>
  <si>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</si>
  <si>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</si>
  <si>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</si>
  <si>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</si>
  <si>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</si>
  <si>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</si>
  <si>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</si>
  <si>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</si>
  <si>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</si>
  <si>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</si>
  <si>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</si>
  <si>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</si>
  <si>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</si>
  <si>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</si>
  <si>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</si>
  <si>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</si>
  <si>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</si>
  <si>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</si>
  <si>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</si>
  <si>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</si>
  <si>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</si>
  <si>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</si>
  <si>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</si>
  <si>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</si>
  <si>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</si>
  <si>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</si>
  <si>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</si>
  <si>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</si>
  <si>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</si>
  <si>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</si>
  <si>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</si>
  <si>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</si>
  <si>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</si>
  <si>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</si>
  <si>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</si>
  <si>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</si>
  <si>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</si>
  <si>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</si>
  <si>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</si>
  <si>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</si>
  <si>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</si>
  <si>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</si>
  <si>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</si>
  <si>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</si>
  <si>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</si>
  <si>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</si>
  <si>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</si>
  <si>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</si>
  <si>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</si>
  <si>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</si>
  <si>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</si>
  <si>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</si>
  <si>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</si>
  <si>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</si>
  <si>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</si>
  <si>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</si>
  <si>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</si>
  <si>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</si>
  <si>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</si>
  <si>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</si>
  <si>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</si>
  <si>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</si>
  <si>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</si>
  <si>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</si>
  <si>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</si>
  <si>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</si>
  <si>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</si>
  <si>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</si>
  <si>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</si>
  <si>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</si>
  <si>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</si>
  <si>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</si>
  <si>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</si>
  <si>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</si>
  <si>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</si>
  <si>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</si>
  <si>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</si>
  <si>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</si>
  <si>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</si>
  <si>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</si>
  <si>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</si>
  <si>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</si>
  <si>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</si>
  <si>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</si>
  <si>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</si>
  <si>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</si>
  <si>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</si>
  <si>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</si>
  <si>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</si>
  <si>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</si>
  <si>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</si>
  <si>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</si>
  <si>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</si>
  <si>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</si>
  <si>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</si>
  <si>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</si>
  <si>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</si>
  <si>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</si>
  <si>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</si>
  <si>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</si>
  <si>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</si>
  <si>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</si>
  <si>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</si>
  <si>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</si>
  <si>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</si>
  <si>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</si>
  <si>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</si>
  <si>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</si>
  <si>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</si>
  <si>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</si>
  <si>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</si>
  <si>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</si>
  <si>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</si>
  <si>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</si>
  <si>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</si>
  <si>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</si>
  <si>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</si>
  <si>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</si>
  <si>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</si>
  <si>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</si>
  <si>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</si>
  <si>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</si>
  <si>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</si>
  <si>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</si>
  <si>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</si>
  <si>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</si>
  <si>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</si>
  <si>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</si>
  <si>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</si>
  <si>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</si>
  <si>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</si>
  <si>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</si>
  <si>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</si>
  <si>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</si>
  <si>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</si>
  <si>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</si>
  <si>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</si>
  <si>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</si>
  <si>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</si>
  <si>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</si>
  <si>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</si>
  <si>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</si>
  <si>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</si>
  <si>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</si>
  <si>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</si>
  <si>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</si>
  <si>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</si>
  <si>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</si>
  <si>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</si>
  <si>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</si>
  <si>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</si>
  <si>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</si>
  <si>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</si>
  <si>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</si>
  <si>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</si>
  <si>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</si>
  <si>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</si>
  <si>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</si>
  <si>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</si>
  <si>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</si>
  <si>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</si>
  <si>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</si>
  <si>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</si>
  <si>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</si>
  <si>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</si>
  <si>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</si>
  <si>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</si>
  <si>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</si>
  <si>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</si>
  <si>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</si>
  <si>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</si>
  <si>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</si>
  <si>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</si>
  <si>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</si>
  <si>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</si>
  <si>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</si>
  <si>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</si>
  <si>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</si>
  <si>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</si>
  <si>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</si>
  <si>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</si>
  <si>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</si>
  <si>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</si>
  <si>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</si>
  <si>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</si>
  <si>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</si>
  <si>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</si>
  <si>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</si>
  <si>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</si>
  <si>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</si>
  <si>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</si>
  <si>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</si>
  <si>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</si>
  <si>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</si>
  <si>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</si>
  <si>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</si>
  <si>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</si>
  <si>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</si>
  <si>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</si>
  <si>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</si>
  <si>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</si>
  <si>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</si>
  <si>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</si>
  <si>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</si>
  <si>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</si>
  <si>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</si>
  <si>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</si>
  <si>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</si>
  <si>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</si>
  <si>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</si>
  <si>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</si>
  <si>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</si>
  <si>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</si>
  <si>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</si>
  <si>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</si>
  <si>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</si>
  <si>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</si>
  <si>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</si>
  <si>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</si>
  <si>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</si>
  <si>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</si>
  <si>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</si>
  <si>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</si>
  <si>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</si>
  <si>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</si>
  <si>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</si>
  <si>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</si>
  <si>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</si>
  <si>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</si>
  <si>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</si>
  <si>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</si>
  <si>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</si>
  <si>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</si>
  <si>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</si>
  <si>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</si>
  <si>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</si>
  <si>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</si>
  <si>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</si>
  <si>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</si>
  <si>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</si>
  <si>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</si>
  <si>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</si>
  <si>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</si>
  <si>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</si>
  <si>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</si>
  <si>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</si>
  <si>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</si>
  <si>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</si>
  <si>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</si>
  <si>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</si>
  <si>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</si>
  <si>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</si>
  <si>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</si>
  <si>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</si>
  <si>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</si>
  <si>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</si>
  <si>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</si>
  <si>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</si>
  <si>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</si>
  <si>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</si>
  <si>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</si>
  <si>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</si>
  <si>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</si>
  <si>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</si>
  <si>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</si>
  <si>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</si>
  <si>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</si>
  <si>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</si>
  <si>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</si>
  <si>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</si>
  <si>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</si>
  <si>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</si>
  <si>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</si>
  <si>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</si>
  <si>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</si>
  <si>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</si>
  <si>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</si>
  <si>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</si>
  <si>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</si>
  <si>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</si>
  <si>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</si>
  <si>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</si>
  <si>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</si>
  <si>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</si>
  <si>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</si>
  <si>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</si>
  <si>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</si>
  <si>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</si>
  <si>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</si>
  <si>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</si>
  <si>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</si>
  <si>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</si>
  <si>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</si>
  <si>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</si>
  <si>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</si>
  <si>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</si>
  <si>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</si>
  <si>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</si>
  <si>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</si>
  <si>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</si>
  <si>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</si>
  <si>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</si>
  <si>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</si>
  <si>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</si>
  <si>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</si>
  <si>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</si>
  <si>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</si>
  <si>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</si>
  <si>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</si>
  <si>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</si>
  <si>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</si>
  <si>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</si>
  <si>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</si>
  <si>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</si>
  <si>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</si>
  <si>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</si>
  <si>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</si>
  <si>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</si>
  <si>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</si>
  <si>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</si>
  <si>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</si>
  <si>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</si>
  <si>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</si>
  <si>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</si>
  <si>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</si>
  <si>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</si>
  <si>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</si>
  <si>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</si>
  <si>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</si>
  <si>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</si>
  <si>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</si>
  <si>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</si>
  <si>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</si>
  <si>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</si>
  <si>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</si>
  <si>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</si>
  <si>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</si>
  <si>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</si>
  <si>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</si>
  <si>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</si>
  <si>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</si>
  <si>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</si>
  <si>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</si>
  <si>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</si>
  <si>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</si>
  <si>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</si>
  <si>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</si>
  <si>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</si>
  <si>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</si>
  <si>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</si>
  <si>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</si>
  <si>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</si>
  <si>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</si>
  <si>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</si>
  <si>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</si>
  <si>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</si>
  <si>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</si>
  <si>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</si>
  <si>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</si>
  <si>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</si>
  <si>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</si>
  <si>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</si>
  <si>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</si>
  <si>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</si>
  <si>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</si>
  <si>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</si>
  <si>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</si>
  <si>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</si>
  <si>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</si>
  <si>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</si>
  <si>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</si>
  <si>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</si>
  <si>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</si>
  <si>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</si>
  <si>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</si>
  <si>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</si>
  <si>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</si>
  <si>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</si>
  <si>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</si>
  <si>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</si>
  <si>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</si>
  <si>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</si>
  <si>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</si>
  <si>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</si>
  <si>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</si>
  <si>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</si>
  <si>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</si>
  <si>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</si>
  <si>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</si>
  <si>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</si>
  <si>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</si>
  <si>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</si>
  <si>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</si>
  <si>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</si>
  <si>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</si>
  <si>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</si>
  <si>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</si>
  <si>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</si>
  <si>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</si>
  <si>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</si>
  <si>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</si>
  <si>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</si>
  <si>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</si>
  <si>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</si>
  <si>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</si>
  <si>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</si>
  <si>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</si>
  <si>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</si>
  <si>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</si>
  <si>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</si>
  <si>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</si>
  <si>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</si>
  <si>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</si>
  <si>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</si>
  <si>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</si>
  <si>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</si>
  <si>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</si>
  <si>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</si>
  <si>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</si>
  <si>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</si>
  <si>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</si>
  <si>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</si>
  <si>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</si>
  <si>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</si>
  <si>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</si>
  <si>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</si>
  <si>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</si>
  <si>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</si>
  <si>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</si>
  <si>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</si>
  <si>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</si>
  <si>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</si>
  <si>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</si>
  <si>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</si>
  <si>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</si>
  <si>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</si>
  <si>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</si>
  <si>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</si>
  <si>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</si>
  <si>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</si>
  <si>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</si>
  <si>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</si>
  <si>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</si>
  <si>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</si>
  <si>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</si>
  <si>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</si>
  <si>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</si>
  <si>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</si>
  <si>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</si>
  <si>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</si>
  <si>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</si>
  <si>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</si>
  <si>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</si>
  <si>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</si>
  <si>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</si>
  <si>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</si>
  <si>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</si>
  <si>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</si>
  <si>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</si>
  <si>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</si>
  <si>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</si>
  <si>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</si>
  <si>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</si>
  <si>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</si>
  <si>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</si>
  <si>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</si>
  <si>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</si>
  <si>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</si>
  <si>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</si>
  <si>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</si>
  <si>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</si>
  <si>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</si>
  <si>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</si>
  <si>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</si>
  <si>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</si>
  <si>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</si>
  <si>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</si>
  <si>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</si>
  <si>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</si>
  <si>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</si>
  <si>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</si>
  <si>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</si>
  <si>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</si>
  <si>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</si>
  <si>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</si>
  <si>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</si>
  <si>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</si>
  <si>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</si>
  <si>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</si>
  <si>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</si>
  <si>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</si>
  <si>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</si>
  <si>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</si>
  <si>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</si>
  <si>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</si>
  <si>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</si>
  <si>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</si>
  <si>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</si>
  <si>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</si>
  <si>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</si>
  <si>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</si>
  <si>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</si>
  <si>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</si>
  <si>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</si>
  <si>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</si>
  <si>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</si>
  <si>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</si>
  <si>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</si>
  <si>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</si>
  <si>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</si>
  <si>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</si>
  <si>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</si>
  <si>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</si>
  <si>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</si>
  <si>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</si>
  <si>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</si>
  <si>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</si>
  <si>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</si>
  <si>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</si>
  <si>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</si>
  <si>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</si>
  <si>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</si>
  <si>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</si>
  <si>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</si>
  <si>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</si>
  <si>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</si>
  <si>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</si>
  <si>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</si>
  <si>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</si>
  <si>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</si>
  <si>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</si>
  <si>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</si>
  <si>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</si>
  <si>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</si>
  <si>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</si>
  <si>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</si>
  <si>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</si>
  <si>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</si>
  <si>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</si>
  <si>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</si>
  <si>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</si>
  <si>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</si>
  <si>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</si>
  <si>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</si>
  <si>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</si>
  <si>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</si>
  <si>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</si>
  <si>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</si>
  <si>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</si>
  <si>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</si>
  <si>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</si>
  <si>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</si>
  <si>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</si>
  <si>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</si>
  <si>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</si>
  <si>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</si>
  <si>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</si>
  <si>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</si>
  <si>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</si>
  <si>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</si>
  <si>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</si>
  <si>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</si>
  <si>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</si>
  <si>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</si>
  <si>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</si>
  <si>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</si>
  <si>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</si>
  <si>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</si>
  <si>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</si>
  <si>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</si>
  <si>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</si>
  <si>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</si>
  <si>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</si>
  <si>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</si>
  <si>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</si>
  <si>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</si>
  <si>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</si>
  <si>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</si>
  <si>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</si>
  <si>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</si>
  <si>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</si>
  <si>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</si>
  <si>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</si>
  <si>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</si>
  <si>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</si>
  <si>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</si>
  <si>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</si>
  <si>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</si>
  <si>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</si>
  <si>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</si>
  <si>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</si>
  <si>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</si>
  <si>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</si>
  <si>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</si>
  <si>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</si>
  <si>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</si>
  <si>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</si>
  <si>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</si>
  <si>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</si>
  <si>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</si>
  <si>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</si>
  <si>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</si>
  <si>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</si>
  <si>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</si>
  <si>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</si>
  <si>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</si>
  <si>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</si>
  <si>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</si>
  <si>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</si>
  <si>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</si>
  <si>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</si>
  <si>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</si>
  <si>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</si>
  <si>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</si>
  <si>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</si>
  <si>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</si>
  <si>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</si>
  <si>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</si>
  <si>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</si>
  <si>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</si>
  <si>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</si>
  <si>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</si>
  <si>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</si>
  <si>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</si>
  <si>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</si>
  <si>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</si>
  <si>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</si>
  <si>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</si>
  <si>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</si>
  <si>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</si>
  <si>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</si>
  <si>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</si>
  <si>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</si>
  <si>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</si>
  <si>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</si>
  <si>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</si>
  <si>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</si>
  <si>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</si>
  <si>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</si>
  <si>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</si>
  <si>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</si>
  <si>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</si>
  <si>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</si>
  <si>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</si>
  <si>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</si>
  <si>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</si>
  <si>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</si>
  <si>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</si>
  <si>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</si>
  <si>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</si>
  <si>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</si>
  <si>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</si>
  <si>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</si>
  <si>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</si>
  <si>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</si>
  <si>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</si>
  <si>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</si>
  <si>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</si>
  <si>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</si>
  <si>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</si>
  <si>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</si>
  <si>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</si>
  <si>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</si>
  <si>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</si>
  <si>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</si>
  <si>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</si>
  <si>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</si>
  <si>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</si>
  <si>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</si>
  <si>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</si>
  <si>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</si>
  <si>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</si>
  <si>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</si>
  <si>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</si>
  <si>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</si>
  <si>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</si>
  <si>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</si>
  <si>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</si>
  <si>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</si>
  <si>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</si>
  <si>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</si>
  <si>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</si>
  <si>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</si>
  <si>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</si>
  <si>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</si>
  <si>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</si>
  <si>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</si>
  <si>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</si>
  <si>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</si>
  <si>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</si>
  <si>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</si>
  <si>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</si>
  <si>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</si>
  <si>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</si>
  <si>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</si>
  <si>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</si>
  <si>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</si>
  <si>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</si>
  <si>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</si>
  <si>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</si>
  <si>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</si>
  <si>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</si>
  <si>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</si>
  <si>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</si>
  <si>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</si>
  <si>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</si>
  <si>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</si>
  <si>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</si>
  <si>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</si>
  <si>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</si>
  <si>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</si>
  <si>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</si>
  <si>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</si>
  <si>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</si>
  <si>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</si>
  <si>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</si>
  <si>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</si>
  <si>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</si>
  <si>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</si>
  <si>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</si>
  <si>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</si>
  <si>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</si>
  <si>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</si>
  <si>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</si>
  <si>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</si>
  <si>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</si>
  <si>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</si>
  <si>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</si>
  <si>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</si>
  <si>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</si>
  <si>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</si>
  <si>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</si>
  <si>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</si>
  <si>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</si>
  <si>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</si>
  <si>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</si>
  <si>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</si>
  <si>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</si>
  <si>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</si>
  <si>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</si>
  <si>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</si>
  <si>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</si>
  <si>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</si>
  <si>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</si>
  <si>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</si>
  <si>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</si>
  <si>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</si>
  <si>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</si>
  <si>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</si>
  <si>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</si>
  <si>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</si>
  <si>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</si>
  <si>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</si>
  <si>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</si>
  <si>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</si>
  <si>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</si>
  <si>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</si>
  <si>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</si>
  <si>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</si>
  <si>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</si>
  <si>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</si>
  <si>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</si>
  <si>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</si>
  <si>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</si>
  <si>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</si>
  <si>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</si>
  <si>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</si>
  <si>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</si>
  <si>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</si>
  <si>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</si>
  <si>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</si>
  <si>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</si>
  <si>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</si>
  <si>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</si>
  <si>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</si>
  <si>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</si>
  <si>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</si>
  <si>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</si>
  <si>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</si>
  <si>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</si>
  <si>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</si>
  <si>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</si>
  <si>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</si>
  <si>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</si>
  <si>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</si>
  <si>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</si>
  <si>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</si>
  <si>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</si>
  <si>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</si>
  <si>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</si>
  <si>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</si>
  <si>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</si>
  <si>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</si>
  <si>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</si>
  <si>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</si>
  <si>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</si>
  <si>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</si>
  <si>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</si>
  <si>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</si>
  <si>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</si>
  <si>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</si>
  <si>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</si>
  <si>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</si>
  <si>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</si>
  <si>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</si>
  <si>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</si>
  <si>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</si>
  <si>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</si>
  <si>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</si>
  <si>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</si>
  <si>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</si>
  <si>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</si>
  <si>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</si>
  <si>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</si>
  <si>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</si>
  <si>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</si>
  <si>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</si>
  <si>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</si>
  <si>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</si>
  <si>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</si>
  <si>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</si>
  <si>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</si>
  <si>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</si>
  <si>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</si>
  <si>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</si>
  <si>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</si>
  <si>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</si>
  <si>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</si>
  <si>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</si>
  <si>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</si>
  <si>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</si>
  <si>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</si>
  <si>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</si>
  <si>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</si>
  <si>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</si>
  <si>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</si>
  <si>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</si>
  <si>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</si>
  <si>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</si>
  <si>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</si>
  <si>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</si>
  <si>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</si>
  <si>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</si>
  <si>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</si>
  <si>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</si>
  <si>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</si>
  <si>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</si>
  <si>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</si>
  <si>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</si>
  <si>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</si>
  <si>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</si>
  <si>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</si>
  <si>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</si>
  <si>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</si>
  <si>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</si>
  <si>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</si>
  <si>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</si>
  <si>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</si>
  <si>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</si>
  <si>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</si>
  <si>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</si>
  <si>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</si>
  <si>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</si>
  <si>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</si>
  <si>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</si>
  <si>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</si>
  <si>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</si>
  <si>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</si>
  <si>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</si>
  <si>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</si>
  <si>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</si>
  <si>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</si>
  <si>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</si>
  <si>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</si>
  <si>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</si>
  <si>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</si>
  <si>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</si>
  <si>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</si>
  <si>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</si>
  <si>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</si>
  <si>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</si>
  <si>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</si>
  <si>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</si>
  <si>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</si>
  <si>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</si>
  <si>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</si>
  <si>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</si>
  <si>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</si>
  <si>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</si>
  <si>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</si>
  <si>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</si>
  <si>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</si>
  <si>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</si>
  <si>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</si>
  <si>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</si>
  <si>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</si>
  <si>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</si>
  <si>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</si>
  <si>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</si>
  <si>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</si>
  <si>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</si>
  <si>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</si>
  <si>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</si>
  <si>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</si>
  <si>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</si>
  <si>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</si>
  <si>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</si>
  <si>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</si>
  <si>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</si>
  <si>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</si>
  <si>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</si>
  <si>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</si>
  <si>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</si>
  <si>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</si>
  <si>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</si>
  <si>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</si>
  <si>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</si>
  <si>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</si>
  <si>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</si>
  <si>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</si>
  <si>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</si>
  <si>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</si>
  <si>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</si>
  <si>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</si>
  <si>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</si>
  <si>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</si>
  <si>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</si>
  <si>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</si>
  <si>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</si>
  <si>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</si>
  <si>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</si>
  <si>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</si>
  <si>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</si>
  <si>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</si>
  <si>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</si>
  <si>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</si>
  <si>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</si>
  <si>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</si>
  <si>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</si>
  <si>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</si>
  <si>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</si>
  <si>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</si>
  <si>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</si>
  <si>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</si>
  <si>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</si>
  <si>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</si>
  <si>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</si>
  <si>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</si>
  <si>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</si>
  <si>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</si>
  <si>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</si>
  <si>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</si>
  <si>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</si>
  <si>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</si>
  <si>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</si>
  <si>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</si>
  <si>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</si>
  <si>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</si>
  <si>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</si>
  <si>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</si>
  <si>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</si>
  <si>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</si>
  <si>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</si>
  <si>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</si>
  <si>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</si>
  <si>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</si>
  <si>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</si>
  <si>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</si>
  <si>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</si>
  <si>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</si>
  <si>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</si>
  <si>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</si>
  <si>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</si>
  <si>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</si>
  <si>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</si>
  <si>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</si>
  <si>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</si>
  <si>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</si>
  <si>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</si>
  <si>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</si>
  <si>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</si>
  <si>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</si>
  <si>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</si>
  <si>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</si>
  <si>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</si>
  <si>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</si>
  <si>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</si>
  <si>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</si>
  <si>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</si>
  <si>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</si>
  <si>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</si>
  <si>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</si>
  <si>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</si>
  <si>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</si>
  <si>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</si>
  <si>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</si>
  <si>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</si>
  <si>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</si>
  <si>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</si>
  <si>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</si>
  <si>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</si>
  <si>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</si>
  <si>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</si>
  <si>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</si>
  <si>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</si>
  <si>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</si>
  <si>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</si>
  <si>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</si>
  <si>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</si>
  <si>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</si>
  <si>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</si>
  <si>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</si>
  <si>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</si>
  <si>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</si>
  <si>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</si>
  <si>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</si>
  <si>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</si>
  <si>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</si>
  <si>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</si>
  <si>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</si>
  <si>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</si>
  <si>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</si>
  <si>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</si>
  <si>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</si>
  <si>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</si>
  <si>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</si>
  <si>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</si>
  <si>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</si>
  <si>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</si>
  <si>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</si>
  <si>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</si>
  <si>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</si>
  <si>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</si>
  <si>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</si>
  <si>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</si>
  <si>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</si>
  <si>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</si>
  <si>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</si>
  <si>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</si>
  <si>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</si>
  <si>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</si>
  <si>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</si>
  <si>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</si>
  <si>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</si>
  <si>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</si>
  <si>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</si>
  <si>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</si>
  <si>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</si>
  <si>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</si>
  <si>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</si>
  <si>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</si>
  <si>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</si>
  <si>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</si>
  <si>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</si>
  <si>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</si>
  <si>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</si>
  <si>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</si>
  <si>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</si>
  <si>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</si>
  <si>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</si>
  <si>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</si>
  <si>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</si>
  <si>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</si>
  <si>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</si>
  <si>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</si>
  <si>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</si>
  <si>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</si>
  <si>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</si>
  <si>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</si>
  <si>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</si>
  <si>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</si>
  <si>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</si>
  <si>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</si>
  <si>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</si>
  <si>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</si>
  <si>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</si>
  <si>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</si>
  <si>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</si>
  <si>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</si>
  <si>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</si>
  <si>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</si>
  <si>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</si>
  <si>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</si>
  <si>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</si>
  <si>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</si>
  <si>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</si>
  <si>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</si>
  <si>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</si>
  <si>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</si>
  <si>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</si>
  <si>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</si>
  <si>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</si>
  <si>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</si>
  <si>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</si>
  <si>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</si>
  <si>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</si>
  <si>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</si>
  <si>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</si>
  <si>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</si>
  <si>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</si>
  <si>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</si>
  <si>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</si>
  <si>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</si>
  <si>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</si>
  <si>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</si>
  <si>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</si>
  <si>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</si>
  <si>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</si>
  <si>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</si>
  <si>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</si>
  <si>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</si>
  <si>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</si>
  <si>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</si>
  <si>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</si>
  <si>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</si>
  <si>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</si>
  <si>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</si>
  <si>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</si>
  <si>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</si>
  <si>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</si>
  <si>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</si>
  <si>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</si>
  <si>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</si>
  <si>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</si>
  <si>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</si>
  <si>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</si>
  <si>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</si>
  <si>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</si>
  <si>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</si>
  <si>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</si>
  <si>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</si>
  <si>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</si>
  <si>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</si>
  <si>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</si>
  <si>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</si>
  <si>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</si>
  <si>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</si>
  <si>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</si>
  <si>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</si>
  <si>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</si>
  <si>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</si>
  <si>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</si>
  <si>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</si>
  <si>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</si>
  <si>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</si>
  <si>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</si>
  <si>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</si>
  <si>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</si>
  <si>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</si>
  <si>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</si>
  <si>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</si>
  <si>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</si>
  <si>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</si>
  <si>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</si>
  <si>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</si>
  <si>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</si>
  <si>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</si>
  <si>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</si>
  <si>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</si>
  <si>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</si>
  <si>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</si>
  <si>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</si>
  <si>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</si>
  <si>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</si>
  <si>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</si>
  <si>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</si>
  <si>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</si>
  <si>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</si>
  <si>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</si>
  <si>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</si>
  <si>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</si>
  <si>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</si>
  <si>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</si>
  <si>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</si>
  <si>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</si>
  <si>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</si>
  <si>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</si>
  <si>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</si>
  <si>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</si>
  <si>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</si>
  <si>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</si>
  <si>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</si>
  <si>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</si>
  <si>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</si>
  <si>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</si>
  <si>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</si>
  <si>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</si>
  <si>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</si>
  <si>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</si>
  <si>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</si>
  <si>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</si>
  <si>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</si>
  <si>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</si>
  <si>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</si>
  <si>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</si>
  <si>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</si>
  <si>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</si>
  <si>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</si>
  <si>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</si>
  <si>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</si>
  <si>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</si>
  <si>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</si>
  <si>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</si>
  <si>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</si>
  <si>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</si>
  <si>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</si>
  <si>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</si>
  <si>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</si>
  <si>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</si>
  <si>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</si>
  <si>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</si>
  <si>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</si>
  <si>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</si>
  <si>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</si>
  <si>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</si>
  <si>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</si>
  <si>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</si>
  <si>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</si>
  <si>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</si>
  <si>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</si>
  <si>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</si>
  <si>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</si>
  <si>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</si>
  <si>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</si>
  <si>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</si>
  <si>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</si>
  <si>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</si>
  <si>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</si>
  <si>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</si>
  <si>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</si>
  <si>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</si>
  <si>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</si>
  <si>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</si>
  <si>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</si>
  <si>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</si>
  <si>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</si>
  <si>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</si>
  <si>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</si>
  <si>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</si>
  <si>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</si>
  <si>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</si>
  <si>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</si>
  <si>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</si>
  <si>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</si>
  <si>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</si>
  <si>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</si>
  <si>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</si>
  <si>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</si>
  <si>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</si>
  <si>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</si>
  <si>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</si>
  <si>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</si>
  <si>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</si>
  <si>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</si>
  <si>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</si>
  <si>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</si>
  <si>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</si>
  <si>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</si>
  <si>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</si>
  <si>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</si>
  <si>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</si>
  <si>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</si>
  <si>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</si>
  <si>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</si>
  <si>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</si>
  <si>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</si>
  <si>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</si>
  <si>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</si>
  <si>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</si>
  <si>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</si>
  <si>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</si>
  <si>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</si>
  <si>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</si>
  <si>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</si>
  <si>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</si>
  <si>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</si>
  <si>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</si>
  <si>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</si>
  <si>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</si>
  <si>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</si>
  <si>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</si>
  <si>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</si>
  <si>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</si>
  <si>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</si>
  <si>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</si>
  <si>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</si>
  <si>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</si>
  <si>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</si>
  <si>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</si>
  <si>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</si>
  <si>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</si>
  <si>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</si>
  <si>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</si>
  <si>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</si>
  <si>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</si>
  <si>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</si>
  <si>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</si>
  <si>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</si>
  <si>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</si>
  <si>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</si>
  <si>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</si>
  <si>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</si>
  <si>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</si>
  <si>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</si>
  <si>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</si>
  <si>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</si>
  <si>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</si>
  <si>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</si>
  <si>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</si>
  <si>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</si>
  <si>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</si>
  <si>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</si>
  <si>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</si>
  <si>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</si>
  <si>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</si>
  <si>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</si>
  <si>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</si>
  <si>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</si>
  <si>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</si>
  <si>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</si>
  <si>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</si>
  <si>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</si>
  <si>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</si>
  <si>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</si>
  <si>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</si>
  <si>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</si>
  <si>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</si>
  <si>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</si>
  <si>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</si>
  <si>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</si>
  <si>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</si>
  <si>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</si>
  <si>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</si>
  <si>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</si>
  <si>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</si>
  <si>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</si>
  <si>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</si>
  <si>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</si>
  <si>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</si>
  <si>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</si>
  <si>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</si>
  <si>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</si>
  <si>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</si>
  <si>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</si>
  <si>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</si>
  <si>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</si>
  <si>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</si>
  <si>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</si>
  <si>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</si>
  <si>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</si>
  <si>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</si>
  <si>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</si>
  <si>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</si>
  <si>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</si>
  <si>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</si>
  <si>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</si>
  <si>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</si>
  <si>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</si>
  <si>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</si>
  <si>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</si>
  <si>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</si>
  <si>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</si>
  <si>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</si>
  <si>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</si>
  <si>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</si>
  <si>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</si>
  <si>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</si>
  <si>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</si>
  <si>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</si>
  <si>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</si>
  <si>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</si>
  <si>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</si>
  <si>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</si>
  <si>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</si>
  <si>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</si>
  <si>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</si>
  <si>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</si>
  <si>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</si>
  <si>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</si>
  <si>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</si>
  <si>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</si>
  <si>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</si>
  <si>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</si>
  <si>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</si>
  <si>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</si>
  <si>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</si>
  <si>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</si>
  <si>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</si>
  <si>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</si>
  <si>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</si>
  <si>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</si>
  <si>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</si>
  <si>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</si>
  <si>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</si>
  <si>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</si>
  <si>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</si>
  <si>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</si>
  <si>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</si>
  <si>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</si>
  <si>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</si>
  <si>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</si>
  <si>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</si>
  <si>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</si>
  <si>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</si>
  <si>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</si>
  <si>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</si>
  <si>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</si>
  <si>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</si>
  <si>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</si>
  <si>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</si>
  <si>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</si>
  <si>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</si>
  <si>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</si>
  <si>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</si>
  <si>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</si>
  <si>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</si>
  <si>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</si>
  <si>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</si>
  <si>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</si>
  <si>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</si>
  <si>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</si>
  <si>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</si>
  <si>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</si>
  <si>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</si>
  <si>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</si>
  <si>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</si>
  <si>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</si>
  <si>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</si>
  <si>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</si>
  <si>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</si>
  <si>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</si>
  <si>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</si>
  <si>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</si>
  <si>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</si>
  <si>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</si>
  <si>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</si>
  <si>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</si>
  <si>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</si>
  <si>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</si>
  <si>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</si>
  <si>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</si>
  <si>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</si>
  <si>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</si>
  <si>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</si>
  <si>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</si>
  <si>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</si>
  <si>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</si>
  <si>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</si>
  <si>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</si>
  <si>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</si>
  <si>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</si>
  <si>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</si>
  <si>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</si>
  <si>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</si>
  <si>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</si>
  <si>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</si>
  <si>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</si>
  <si>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</si>
  <si>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</si>
  <si>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</si>
  <si>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</si>
  <si>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</si>
  <si>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</si>
  <si>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</si>
  <si>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</si>
  <si>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</si>
  <si>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</si>
  <si>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</si>
  <si>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</si>
  <si>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</si>
  <si>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</si>
  <si>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</si>
  <si>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</si>
  <si>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</si>
  <si>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</si>
  <si>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</si>
  <si>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</si>
  <si>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</si>
  <si>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</si>
  <si>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</si>
  <si>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</si>
  <si>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</si>
  <si>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</si>
  <si>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</si>
  <si>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</si>
  <si>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</si>
  <si>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</si>
  <si>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</si>
  <si>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</si>
  <si>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</si>
  <si>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</si>
  <si>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</si>
  <si>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</si>
  <si>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</si>
  <si>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</si>
  <si>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</si>
  <si>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</si>
  <si>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</si>
  <si>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</si>
  <si>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</si>
  <si>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</si>
  <si>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</si>
  <si>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</si>
  <si>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</si>
  <si>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</si>
  <si>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</si>
  <si>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</si>
  <si>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</si>
  <si>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</si>
  <si>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</si>
  <si>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</si>
  <si>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</si>
  <si>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</si>
  <si>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</si>
  <si>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</si>
  <si>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</si>
  <si>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</si>
  <si>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</si>
  <si>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</si>
  <si>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</si>
  <si>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</si>
  <si>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</si>
  <si>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</si>
  <si>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</si>
  <si>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</si>
  <si>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</si>
  <si>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</si>
  <si>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</si>
  <si>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</si>
  <si>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</si>
  <si>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</si>
  <si>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</si>
  <si>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</si>
  <si>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</si>
  <si>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</si>
  <si>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</si>
  <si>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</si>
  <si>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</si>
  <si>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</si>
  <si>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</si>
  <si>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</si>
  <si>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</si>
  <si>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</si>
  <si>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</si>
  <si>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</si>
  <si>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</si>
  <si>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</si>
  <si>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</si>
  <si>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</si>
  <si>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</si>
  <si>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</si>
  <si>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</si>
  <si>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</si>
  <si>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</si>
  <si>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</si>
  <si>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</si>
  <si>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</si>
  <si>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</si>
  <si>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</si>
  <si>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</si>
  <si>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</si>
  <si>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</si>
  <si>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</si>
  <si>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</si>
  <si>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</si>
  <si>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</si>
  <si>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</si>
  <si>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</si>
  <si>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</si>
  <si>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</si>
  <si>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</si>
  <si>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</si>
  <si>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</si>
  <si>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</si>
  <si>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</si>
  <si>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</si>
  <si>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</si>
  <si>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</si>
  <si>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</si>
  <si>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</si>
  <si>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</si>
  <si>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</si>
  <si>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</si>
  <si>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</si>
  <si>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</si>
  <si>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</si>
  <si>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</si>
  <si>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</si>
  <si>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</si>
  <si>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</si>
  <si>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</si>
  <si>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</si>
  <si>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</si>
  <si>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</si>
  <si>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</si>
  <si>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</si>
  <si>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</si>
  <si>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</si>
  <si>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</si>
  <si>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</si>
  <si>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</si>
  <si>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</si>
  <si>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</si>
  <si>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</si>
  <si>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</si>
  <si>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</si>
  <si>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</si>
  <si>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</si>
  <si>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</si>
  <si>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</si>
  <si>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</si>
  <si>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</si>
  <si>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</si>
  <si>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</si>
  <si>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</si>
  <si>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</si>
  <si>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</si>
  <si>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</si>
  <si>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</si>
  <si>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</si>
  <si>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</si>
  <si>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</si>
  <si>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</si>
  <si>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</si>
  <si>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</si>
  <si>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</si>
  <si>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</si>
  <si>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</si>
  <si>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</si>
  <si>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</si>
  <si>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</si>
  <si>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</si>
  <si>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</si>
  <si>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</si>
  <si>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</si>
  <si>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</si>
  <si>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</si>
  <si>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</si>
  <si>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</si>
  <si>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</si>
  <si>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</si>
  <si>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</si>
  <si>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</si>
  <si>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</si>
  <si>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</si>
  <si>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</si>
  <si>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</si>
  <si>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</si>
  <si>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</si>
  <si>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</si>
  <si>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</si>
  <si>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</si>
  <si>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</si>
  <si>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</si>
  <si>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</si>
  <si>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</si>
  <si>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</si>
  <si>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</si>
  <si>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</si>
  <si>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</si>
  <si>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</si>
  <si>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</si>
  <si>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</si>
  <si>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</si>
  <si>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</si>
  <si>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</si>
  <si>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</si>
  <si>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</si>
  <si>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</si>
  <si>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</si>
  <si>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</si>
  <si>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</si>
  <si>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</si>
  <si>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</si>
  <si>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</si>
  <si>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</si>
  <si>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</si>
  <si>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</si>
  <si>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</si>
  <si>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</si>
  <si>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</si>
  <si>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</si>
  <si>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</si>
  <si>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</si>
  <si>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</si>
  <si>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</si>
  <si>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</si>
  <si>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</si>
  <si>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</si>
  <si>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</si>
  <si>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</si>
  <si>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</si>
  <si>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</si>
  <si>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</si>
  <si>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</si>
  <si>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</si>
  <si>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</si>
  <si>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</si>
  <si>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</si>
  <si>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</si>
  <si>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</si>
  <si>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</si>
  <si>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</si>
  <si>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</si>
  <si>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</si>
  <si>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</si>
  <si>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</si>
  <si>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</si>
  <si>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</si>
  <si>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</si>
  <si>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</si>
  <si>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</si>
  <si>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</si>
  <si>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</si>
  <si>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</si>
  <si>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</si>
  <si>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</si>
  <si>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</si>
  <si>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</si>
  <si>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</si>
  <si>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</si>
  <si>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</si>
  <si>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</si>
  <si>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</si>
  <si>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</si>
  <si>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</si>
  <si>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</si>
  <si>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</si>
  <si>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</si>
  <si>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</si>
  <si>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</si>
  <si>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</si>
  <si>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</si>
  <si>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</si>
  <si>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</si>
  <si>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</si>
  <si>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</si>
  <si>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</si>
  <si>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</si>
  <si>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</si>
  <si>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</si>
  <si>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</si>
  <si>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</si>
  <si>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</si>
  <si>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</si>
  <si>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</si>
  <si>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</si>
  <si>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</si>
  <si>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</si>
  <si>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</si>
  <si>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</si>
  <si>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</si>
  <si>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</si>
  <si>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</si>
  <si>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</si>
  <si>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</si>
  <si>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</si>
  <si>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</si>
  <si>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</si>
  <si>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</si>
  <si>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</si>
  <si>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</si>
  <si>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</si>
  <si>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</si>
  <si>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</si>
  <si>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</si>
  <si>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</si>
  <si>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</si>
  <si>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</si>
  <si>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</si>
  <si>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</si>
  <si>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</si>
  <si>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</si>
  <si>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</si>
  <si>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</si>
  <si>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</si>
  <si>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</si>
  <si>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</si>
  <si>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</si>
  <si>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</si>
  <si>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</si>
  <si>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</si>
  <si>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</si>
  <si>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</si>
  <si>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</si>
  <si>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</si>
  <si>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</si>
  <si>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</si>
  <si>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</si>
  <si>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</si>
  <si>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</si>
  <si>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</si>
  <si>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</si>
  <si>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</si>
  <si>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</si>
  <si>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</si>
  <si>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</si>
  <si>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</si>
  <si>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</si>
  <si>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</si>
  <si>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</si>
  <si>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</si>
  <si>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</si>
  <si>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</si>
  <si>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</si>
  <si>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</si>
  <si>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</si>
  <si>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</si>
  <si>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</si>
  <si>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</si>
  <si>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</si>
  <si>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</si>
  <si>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</si>
  <si>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</si>
  <si>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</si>
  <si>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</si>
  <si>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</si>
  <si>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</si>
  <si>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</si>
  <si>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</si>
  <si>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</si>
  <si>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</si>
  <si>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</si>
  <si>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</si>
  <si>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</si>
  <si>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</si>
  <si>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</si>
  <si>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</si>
  <si>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</si>
  <si>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</si>
  <si>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</si>
  <si>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</si>
  <si>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</si>
  <si>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</si>
  <si>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</si>
  <si>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</si>
  <si>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</si>
  <si>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</si>
  <si>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</si>
  <si>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</si>
  <si>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</si>
  <si>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</si>
  <si>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</si>
  <si>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</si>
  <si>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</si>
  <si>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</si>
  <si>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</si>
  <si>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</si>
  <si>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</si>
  <si>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</si>
  <si>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</si>
  <si>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</si>
  <si>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</si>
  <si>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</si>
  <si>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</si>
  <si>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</si>
  <si>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</si>
  <si>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</si>
  <si>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</si>
  <si>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</si>
  <si>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</si>
  <si>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</si>
  <si>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</si>
  <si>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</si>
  <si>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</si>
  <si>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</si>
  <si>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</si>
  <si>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</si>
  <si>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</si>
  <si>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</si>
  <si>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</si>
  <si>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</si>
  <si>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</si>
  <si>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</si>
  <si>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</si>
  <si>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</si>
  <si>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</si>
  <si>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</si>
  <si>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</si>
  <si>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</si>
  <si>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</si>
  <si>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</si>
  <si>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</si>
  <si>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</si>
  <si>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</si>
  <si>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</si>
  <si>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</si>
  <si>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</si>
  <si>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</si>
  <si>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</si>
  <si>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</si>
  <si>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</si>
  <si>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</si>
  <si>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</si>
  <si>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</si>
  <si>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</si>
  <si>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</si>
  <si>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</si>
  <si>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</si>
  <si>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</si>
  <si>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</si>
  <si>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</si>
  <si>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</si>
  <si>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</si>
  <si>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</si>
  <si>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</si>
  <si>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</si>
  <si>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</si>
  <si>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</si>
  <si>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</si>
  <si>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</si>
  <si>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</si>
  <si>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</si>
  <si>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</si>
  <si>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</si>
  <si>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</si>
  <si>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</si>
  <si>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</si>
  <si>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</si>
  <si>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</si>
  <si>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</si>
  <si>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</si>
  <si>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</si>
  <si>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</si>
  <si>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</si>
  <si>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</si>
  <si>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</si>
  <si>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</si>
  <si>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</si>
  <si>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</si>
  <si>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</si>
  <si>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</si>
  <si>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</si>
  <si>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</si>
  <si>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</si>
  <si>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</si>
  <si>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</si>
  <si>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</si>
  <si>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</si>
  <si>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</si>
  <si>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</si>
  <si>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</si>
  <si>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</si>
  <si>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</si>
  <si>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</si>
  <si>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</si>
  <si>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</si>
  <si>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</si>
  <si>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</si>
  <si>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</si>
  <si>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</si>
  <si>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</si>
  <si>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</si>
  <si>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</si>
  <si>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</si>
  <si>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</si>
  <si>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</si>
  <si>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</si>
  <si>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</si>
  <si>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</si>
  <si>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</si>
  <si>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</si>
  <si>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</si>
  <si>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</si>
  <si>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</si>
  <si>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</si>
  <si>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</si>
  <si>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</si>
  <si>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</si>
  <si>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</si>
  <si>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</si>
  <si>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</si>
  <si>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</si>
  <si>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</si>
  <si>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</si>
  <si>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</si>
  <si>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</si>
  <si>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</si>
  <si>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</si>
  <si>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</si>
  <si>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</si>
  <si>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</si>
  <si>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</si>
  <si>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</si>
  <si>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</si>
  <si>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</si>
  <si>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</si>
  <si>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</si>
  <si>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</si>
  <si>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</si>
  <si>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</si>
  <si>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</si>
  <si>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</si>
  <si>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</si>
  <si>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</si>
  <si>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</si>
  <si>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</si>
  <si>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</si>
  <si>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</si>
  <si>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</si>
  <si>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</si>
  <si>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</si>
  <si>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</si>
  <si>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</si>
  <si>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</si>
  <si>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</si>
  <si>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</si>
  <si>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</si>
  <si>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</si>
  <si>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</si>
  <si>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</si>
  <si>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</si>
  <si>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</si>
  <si>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</si>
  <si>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</si>
  <si>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</si>
  <si>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</si>
  <si>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</si>
  <si>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</si>
  <si>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</si>
  <si>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</si>
  <si>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</si>
  <si>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</si>
  <si>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</si>
  <si>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</si>
  <si>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</si>
  <si>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</si>
  <si>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</si>
  <si>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</si>
  <si>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</si>
  <si>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</si>
  <si>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</si>
  <si>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</si>
  <si>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</si>
  <si>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</si>
  <si>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</si>
  <si>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</si>
  <si>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</si>
  <si>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</si>
  <si>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</si>
  <si>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</si>
  <si>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</si>
  <si>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</si>
  <si>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</si>
  <si>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</si>
  <si>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</si>
  <si>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</si>
  <si>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</si>
  <si>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</si>
  <si>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</si>
  <si>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</si>
  <si>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</si>
  <si>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</si>
  <si>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</si>
  <si>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</si>
  <si>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</si>
  <si>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</si>
  <si>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</si>
  <si>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</si>
  <si>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</si>
  <si>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</si>
  <si>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</si>
  <si>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</si>
  <si>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</si>
  <si>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</si>
  <si>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</si>
  <si>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</si>
  <si>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</si>
  <si>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</si>
  <si>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</si>
  <si>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</si>
  <si>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</si>
  <si>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</si>
  <si>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</si>
  <si>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</si>
  <si>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</si>
  <si>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</si>
  <si>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</si>
  <si>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</si>
  <si>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</si>
  <si>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</si>
  <si>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</si>
  <si>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</si>
  <si>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</si>
  <si>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</si>
  <si>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</si>
  <si>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</si>
  <si>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</si>
  <si>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</si>
  <si>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</si>
  <si>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</si>
  <si>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</si>
  <si>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</si>
  <si>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</si>
  <si>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</si>
  <si>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</si>
  <si>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</si>
  <si>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</si>
  <si>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</si>
  <si>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</si>
  <si>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</si>
  <si>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</si>
  <si>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</si>
  <si>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</si>
  <si>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</si>
  <si>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</si>
  <si>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</si>
  <si>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</si>
  <si>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</si>
  <si>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</si>
  <si>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</si>
  <si>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</si>
  <si>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</si>
  <si>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</si>
  <si>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</si>
  <si>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</si>
  <si>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</si>
  <si>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</si>
  <si>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</si>
  <si>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</si>
  <si>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</si>
  <si>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</si>
  <si>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</si>
  <si>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</si>
  <si>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</si>
  <si>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</si>
  <si>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</si>
  <si>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</si>
  <si>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</si>
  <si>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</si>
  <si>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</si>
  <si>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</si>
  <si>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</si>
  <si>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</si>
  <si>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</si>
  <si>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</si>
  <si>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</si>
  <si>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</si>
  <si>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</si>
  <si>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</si>
  <si>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</si>
  <si>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</si>
  <si>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</si>
  <si>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</si>
  <si>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</si>
  <si>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</si>
  <si>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</si>
  <si>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</si>
  <si>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</si>
  <si>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</si>
  <si>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</si>
  <si>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</si>
  <si>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</si>
  <si>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</si>
  <si>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</si>
  <si>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</si>
  <si>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</si>
  <si>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</si>
  <si>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</si>
  <si>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</si>
  <si>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</si>
  <si>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</si>
  <si>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</si>
  <si>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</si>
  <si>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</si>
  <si>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</si>
  <si>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</si>
  <si>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</si>
  <si>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</si>
  <si>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</si>
  <si>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</si>
  <si>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</si>
  <si>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</si>
  <si>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</si>
  <si>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</si>
  <si>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</si>
  <si>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</si>
  <si>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</si>
  <si>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</si>
  <si>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</si>
  <si>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</si>
  <si>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</si>
  <si>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</si>
  <si>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</si>
  <si>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</si>
  <si>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</si>
  <si>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</si>
  <si>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</si>
  <si>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</si>
  <si>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</si>
  <si>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</si>
  <si>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</si>
  <si>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</si>
  <si>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</si>
  <si>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</si>
  <si>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</si>
  <si>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</si>
  <si>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</si>
  <si>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</si>
  <si>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</si>
  <si>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</si>
  <si>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</si>
  <si>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</si>
  <si>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</si>
  <si>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</si>
  <si>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</si>
  <si>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</si>
  <si>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</si>
  <si>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</si>
  <si>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</si>
  <si>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</si>
  <si>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</si>
  <si>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</si>
  <si>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</si>
  <si>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</si>
  <si>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</si>
  <si>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</si>
  <si>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</si>
  <si>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</si>
  <si>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</si>
  <si>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</si>
  <si>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</si>
  <si>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</si>
  <si>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</si>
  <si>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</si>
  <si>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</si>
  <si>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</si>
  <si>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</si>
  <si>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</si>
  <si>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</si>
  <si>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</si>
  <si>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</si>
  <si>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</si>
  <si>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</si>
  <si>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</si>
  <si>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</si>
  <si>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</si>
  <si>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</si>
  <si>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</si>
  <si>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</si>
  <si>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</si>
  <si>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</si>
  <si>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</si>
  <si>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</si>
  <si>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</si>
  <si>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</si>
  <si>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</si>
  <si>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</si>
  <si>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</si>
  <si>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</si>
  <si>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</si>
  <si>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</si>
  <si>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</si>
  <si>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</si>
  <si>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</si>
  <si>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</si>
  <si>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</si>
  <si>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</si>
  <si>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</si>
  <si>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</si>
  <si>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</si>
  <si>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</si>
  <si>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</si>
  <si>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</si>
  <si>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</si>
  <si>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</si>
  <si>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</si>
  <si>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</si>
  <si>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</si>
  <si>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</si>
  <si>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</si>
  <si>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</si>
  <si>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</si>
  <si>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</si>
  <si>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</si>
  <si>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</si>
  <si>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</si>
  <si>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</si>
  <si>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</si>
  <si>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</si>
  <si>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</si>
  <si>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</si>
  <si>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</si>
  <si>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</si>
  <si>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</si>
  <si>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</si>
  <si>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</si>
  <si>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</si>
  <si>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</si>
  <si>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</si>
  <si>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</si>
  <si>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</si>
  <si>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</si>
  <si>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</si>
  <si>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</si>
  <si>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</si>
  <si>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</si>
  <si>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</si>
  <si>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</si>
  <si>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</si>
  <si>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</si>
  <si>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</si>
  <si>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</si>
  <si>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</si>
  <si>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</si>
  <si>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</si>
  <si>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</si>
  <si>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</si>
  <si>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</si>
  <si>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</si>
  <si>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</si>
  <si>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</si>
  <si>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</si>
  <si>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</si>
  <si>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</si>
  <si>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</si>
  <si>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</si>
  <si>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</si>
  <si>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</si>
  <si>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</si>
  <si>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</si>
  <si>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</si>
  <si>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</si>
  <si>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</si>
  <si>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</si>
  <si>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</si>
  <si>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</si>
  <si>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</si>
  <si>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</si>
  <si>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</si>
  <si>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</si>
  <si>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</si>
  <si>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</si>
  <si>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</si>
  <si>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</si>
  <si>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</si>
  <si>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</si>
  <si>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</si>
  <si>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</si>
  <si>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</si>
  <si>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</si>
  <si>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</si>
  <si>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</si>
  <si>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</si>
  <si>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</si>
  <si>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</si>
  <si>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</si>
  <si>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</si>
  <si>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</si>
  <si>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</si>
  <si>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</si>
  <si>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</si>
  <si>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</si>
  <si>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</si>
  <si>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</si>
  <si>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</si>
  <si>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</si>
  <si>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</si>
  <si>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</si>
  <si>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</si>
  <si>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</si>
  <si>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</si>
  <si>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</si>
  <si>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</si>
  <si>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</si>
  <si>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</si>
  <si>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</si>
  <si>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</si>
  <si>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</si>
  <si>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</si>
  <si>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</si>
  <si>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</si>
  <si>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</si>
  <si>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</si>
  <si>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</si>
  <si>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</si>
  <si>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</si>
  <si>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</si>
  <si>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</si>
  <si>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</si>
  <si>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</si>
  <si>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</si>
  <si>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</si>
  <si>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</si>
  <si>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</si>
  <si>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</si>
  <si>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</si>
  <si>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</si>
  <si>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</si>
  <si>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</si>
  <si>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</si>
  <si>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</si>
  <si>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</si>
  <si>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</si>
  <si>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</si>
  <si>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</si>
  <si>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</si>
  <si>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</si>
  <si>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</si>
  <si>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</si>
  <si>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</si>
  <si>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</si>
  <si>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</si>
  <si>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</si>
  <si>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</si>
  <si>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</si>
  <si>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</si>
  <si>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</si>
  <si>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</si>
  <si>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</si>
  <si>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</si>
  <si>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</si>
  <si>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</si>
  <si>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</si>
  <si>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</si>
  <si>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</si>
  <si>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</si>
  <si>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</si>
  <si>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</si>
  <si>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</si>
  <si>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</si>
  <si>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</si>
  <si>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</si>
  <si>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</si>
  <si>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</si>
  <si>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</si>
  <si>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</si>
  <si>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</si>
  <si>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</si>
  <si>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</si>
  <si>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</si>
  <si>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</si>
  <si>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</si>
  <si>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</si>
  <si>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</si>
  <si>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</si>
  <si>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</si>
  <si>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</si>
  <si>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</si>
  <si>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</si>
  <si>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</si>
  <si>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</si>
  <si>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</si>
  <si>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</si>
  <si>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</si>
  <si>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</si>
  <si>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</si>
  <si>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</si>
  <si>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</si>
  <si>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</si>
  <si>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</si>
  <si>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</si>
  <si>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</si>
  <si>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</si>
  <si>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</si>
  <si>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</si>
  <si>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</si>
  <si>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</si>
  <si>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</si>
  <si>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</si>
  <si>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</si>
  <si>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</si>
  <si>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</si>
  <si>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</si>
  <si>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</si>
  <si>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</si>
  <si>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</si>
  <si>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</si>
  <si>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</si>
  <si>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</si>
  <si>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</si>
  <si>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</si>
  <si>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</si>
  <si>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</si>
  <si>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</si>
  <si>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</si>
  <si>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</si>
  <si>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</si>
  <si>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</si>
  <si>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</si>
  <si>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</si>
  <si>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</si>
  <si>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</si>
  <si>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</si>
  <si>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</si>
  <si>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</si>
  <si>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</si>
  <si>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</si>
  <si>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</si>
  <si>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</si>
  <si>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</si>
  <si>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</si>
  <si>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</si>
  <si>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</si>
  <si>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</si>
  <si>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</si>
  <si>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</si>
  <si>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</si>
  <si>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</si>
  <si>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</si>
  <si>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</si>
  <si>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</si>
  <si>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</si>
  <si>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</si>
  <si>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</si>
  <si>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</si>
  <si>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</si>
  <si>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</si>
  <si>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</si>
  <si>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</si>
  <si>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</si>
  <si>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</si>
  <si>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</si>
  <si>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</si>
  <si>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</si>
  <si>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</si>
  <si>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</si>
  <si>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</si>
  <si>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</si>
  <si>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</si>
  <si>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</si>
  <si>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</si>
  <si>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</si>
  <si>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</si>
  <si>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</si>
  <si>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</si>
  <si>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</si>
  <si>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</si>
  <si>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</si>
  <si>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</si>
  <si>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</si>
  <si>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</si>
  <si>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</si>
  <si>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</si>
  <si>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</si>
  <si>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</si>
  <si>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</si>
  <si>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</si>
  <si>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</si>
  <si>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</si>
  <si>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</si>
  <si>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</si>
  <si>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</si>
  <si>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</si>
  <si>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</si>
  <si>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</si>
  <si>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</si>
  <si>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</si>
  <si>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</si>
  <si>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</si>
  <si>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</si>
  <si>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</si>
  <si>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</si>
  <si>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</si>
  <si>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</si>
  <si>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</si>
  <si>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</si>
  <si>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</si>
  <si>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</si>
  <si>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</si>
  <si>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</si>
  <si>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</si>
  <si>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</si>
  <si>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</si>
  <si>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</si>
  <si>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</si>
  <si>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</si>
  <si>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</si>
  <si>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</si>
  <si>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</si>
  <si>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</si>
  <si>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</si>
  <si>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</si>
  <si>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</si>
  <si>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</si>
  <si>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</si>
  <si>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</si>
  <si>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</si>
  <si>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</si>
  <si>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</si>
  <si>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</si>
  <si>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</si>
  <si>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</si>
  <si>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</si>
  <si>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</si>
  <si>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</si>
  <si>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</si>
  <si>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</si>
  <si>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</si>
  <si>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</si>
  <si>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</si>
  <si>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</si>
  <si>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</si>
  <si>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</si>
  <si>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</si>
  <si>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</si>
  <si>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</si>
  <si>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</si>
  <si>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</si>
  <si>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</si>
  <si>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</si>
  <si>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</si>
  <si>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</si>
  <si>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</si>
  <si>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</si>
  <si>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</si>
  <si>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</si>
  <si>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</si>
  <si>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</si>
  <si>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</si>
  <si>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</si>
  <si>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</si>
  <si>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</si>
  <si>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</si>
  <si>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</si>
  <si>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</si>
  <si>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</si>
  <si>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</si>
  <si>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</si>
  <si>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</si>
  <si>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</si>
  <si>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</si>
  <si>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</si>
  <si>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</si>
  <si>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</si>
  <si>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</si>
  <si>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</si>
  <si>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</si>
  <si>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</si>
  <si>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</si>
  <si>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</si>
  <si>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</si>
  <si>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</si>
  <si>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</si>
  <si>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</si>
  <si>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</si>
  <si>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</si>
  <si>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</si>
  <si>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</si>
  <si>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</si>
  <si>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</si>
  <si>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</si>
  <si>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</si>
  <si>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</si>
  <si>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</si>
  <si>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</si>
  <si>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</si>
  <si>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</si>
  <si>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</si>
  <si>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</si>
  <si>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</si>
  <si>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</si>
  <si>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</si>
  <si>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</si>
  <si>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</si>
  <si>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</si>
  <si>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</si>
  <si>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</si>
  <si>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</si>
  <si>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</si>
  <si>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</si>
  <si>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</si>
  <si>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</si>
  <si>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</si>
  <si>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</si>
  <si>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</si>
  <si>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</si>
  <si>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</si>
  <si>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</si>
  <si>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</si>
  <si>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</si>
  <si>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</si>
  <si>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</si>
  <si>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</si>
  <si>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</si>
  <si>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</si>
  <si>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</si>
  <si>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</si>
  <si>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</si>
  <si>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</si>
  <si>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</si>
  <si>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</si>
  <si>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</si>
  <si>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</si>
  <si>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</si>
  <si>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</si>
  <si>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</si>
  <si>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</si>
  <si>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</si>
  <si>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</si>
  <si>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</si>
  <si>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</si>
  <si>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</si>
  <si>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</si>
  <si>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</si>
  <si>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</si>
  <si>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</si>
  <si>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</si>
  <si>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</si>
  <si>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</si>
  <si>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</si>
  <si>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</si>
  <si>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</si>
  <si>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</si>
  <si>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</si>
  <si>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</si>
  <si>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</si>
  <si>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</si>
  <si>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</si>
  <si>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</si>
  <si>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</si>
  <si>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</si>
  <si>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</si>
  <si>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</si>
  <si>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</si>
  <si>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</si>
  <si>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</si>
  <si>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</si>
  <si>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</si>
  <si>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</si>
  <si>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</si>
  <si>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</si>
  <si>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</si>
  <si>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</si>
  <si>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</si>
  <si>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</si>
  <si>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</si>
  <si>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</si>
  <si>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</si>
  <si>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</si>
  <si>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</si>
  <si>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</si>
  <si>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</si>
  <si>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</si>
  <si>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</si>
  <si>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</si>
  <si>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</si>
  <si>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</si>
  <si>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</si>
  <si>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</si>
  <si>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</si>
  <si>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</si>
  <si>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</si>
  <si>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</si>
  <si>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</si>
  <si>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</si>
  <si>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</si>
  <si>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</si>
  <si>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</si>
  <si>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</si>
  <si>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</si>
  <si>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</si>
  <si>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</si>
  <si>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</si>
  <si>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</si>
  <si>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</si>
  <si>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</si>
  <si>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</si>
  <si>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</si>
  <si>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</si>
  <si>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</si>
  <si>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</si>
  <si>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</si>
  <si>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</si>
  <si>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</si>
  <si>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</si>
  <si>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</si>
  <si>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</si>
  <si>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</si>
  <si>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</si>
  <si>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</si>
  <si>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</si>
  <si>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</si>
  <si>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</si>
  <si>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</si>
  <si>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</si>
  <si>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</si>
  <si>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</si>
  <si>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</si>
  <si>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</si>
  <si>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</si>
  <si>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</si>
  <si>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</si>
  <si>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</si>
  <si>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</si>
  <si>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</si>
  <si>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</si>
  <si>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</si>
  <si>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</si>
  <si>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</si>
  <si>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</si>
  <si>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</si>
  <si>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</si>
  <si>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</si>
  <si>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</si>
  <si>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</si>
  <si>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</si>
  <si>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</si>
  <si>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</si>
  <si>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</si>
  <si>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</si>
  <si>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</si>
  <si>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</si>
  <si>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</si>
  <si>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</si>
  <si>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</si>
  <si>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</si>
  <si>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</si>
  <si>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</si>
  <si>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</si>
  <si>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</si>
  <si>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</si>
  <si>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</si>
  <si>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</si>
  <si>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</si>
  <si>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</si>
  <si>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</si>
  <si>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</si>
  <si>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</si>
  <si>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</si>
  <si>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</si>
  <si>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</si>
  <si>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</si>
  <si>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</si>
  <si>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</si>
  <si>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</si>
  <si>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</si>
  <si>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</si>
  <si>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</si>
  <si>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</si>
  <si>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</si>
  <si>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</si>
  <si>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</si>
  <si>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</si>
  <si>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</si>
  <si>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</si>
  <si>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</si>
  <si>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</si>
  <si>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</si>
  <si>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</si>
  <si>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</si>
  <si>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</si>
  <si>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</si>
  <si>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</si>
  <si>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</si>
  <si>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</si>
  <si>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</si>
  <si>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</si>
  <si>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</si>
  <si>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</si>
  <si>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</si>
  <si>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</si>
  <si>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</si>
  <si>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</si>
  <si>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</si>
  <si>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</si>
  <si>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</si>
  <si>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</si>
  <si>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</si>
  <si>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</si>
  <si>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</si>
  <si>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</si>
  <si>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</si>
  <si>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</si>
  <si>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</si>
  <si>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</si>
  <si>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</si>
  <si>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</si>
  <si>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</si>
  <si>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</si>
  <si>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</si>
  <si>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</si>
  <si>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</si>
  <si>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</si>
  <si>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</si>
  <si>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</si>
  <si>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</si>
  <si>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</si>
  <si>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</si>
  <si>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</si>
  <si>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</si>
  <si>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</si>
  <si>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</si>
  <si>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</si>
  <si>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</si>
  <si>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</si>
  <si>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</si>
  <si>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</si>
  <si>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</si>
  <si>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</si>
  <si>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</si>
  <si>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</si>
  <si>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</si>
  <si>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</si>
  <si>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</si>
  <si>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</si>
  <si>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</si>
  <si>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</si>
  <si>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</si>
  <si>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</si>
  <si>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</si>
  <si>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</si>
  <si>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</si>
  <si>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</si>
  <si>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</si>
  <si>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</si>
  <si>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</si>
  <si>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</si>
  <si>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</si>
  <si>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</si>
  <si>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</si>
  <si>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</si>
  <si>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</si>
  <si>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</si>
  <si>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</si>
  <si>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</si>
  <si>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</si>
  <si>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</si>
  <si>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</si>
  <si>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</si>
  <si>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</si>
  <si>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</si>
  <si>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</si>
  <si>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</si>
  <si>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</si>
  <si>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</si>
  <si>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</si>
  <si>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</si>
  <si>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</si>
  <si>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</si>
  <si>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</si>
  <si>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</si>
  <si>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</si>
  <si>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</si>
  <si>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</si>
  <si>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</si>
  <si>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</si>
  <si>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</si>
  <si>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</si>
  <si>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</si>
  <si>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</si>
  <si>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</si>
  <si>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</si>
  <si>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</si>
  <si>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</si>
  <si>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</si>
  <si>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</si>
  <si>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</si>
  <si>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</si>
  <si>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</si>
  <si>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</si>
  <si>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</si>
  <si>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</si>
  <si>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</si>
  <si>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</si>
  <si>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</si>
  <si>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</si>
  <si>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</si>
  <si>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</si>
  <si>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</si>
  <si>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</si>
  <si>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</si>
  <si>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</si>
  <si>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</si>
  <si>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</si>
  <si>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</si>
  <si>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</si>
  <si>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</si>
  <si>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</si>
  <si>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</si>
  <si>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</si>
  <si>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</si>
  <si>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</si>
  <si>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</si>
  <si>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</si>
  <si>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</si>
  <si>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</si>
  <si>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</si>
  <si>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</si>
  <si>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</si>
  <si>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</si>
  <si>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</si>
  <si>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</si>
  <si>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</si>
  <si>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</si>
  <si>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</si>
  <si>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</si>
  <si>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</si>
  <si>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</si>
  <si>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</si>
  <si>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</si>
  <si>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</si>
  <si>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</si>
  <si>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</si>
  <si>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</si>
  <si>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</si>
  <si>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</si>
  <si>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</si>
  <si>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</si>
  <si>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</si>
  <si>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</si>
  <si>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</si>
  <si>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</si>
  <si>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</si>
  <si>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</si>
  <si>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</si>
  <si>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</si>
  <si>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</si>
  <si>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</si>
  <si>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</si>
  <si>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</si>
  <si>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</si>
  <si>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</si>
  <si>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</si>
  <si>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</si>
  <si>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</si>
  <si>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</si>
  <si>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</si>
  <si>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</si>
  <si>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</si>
  <si>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</si>
  <si>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</si>
  <si>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</si>
  <si>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</si>
  <si>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</si>
  <si>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</si>
  <si>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</si>
  <si>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</si>
  <si>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</si>
  <si>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</si>
  <si>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</si>
  <si>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</si>
  <si>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</si>
  <si>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</si>
  <si>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</si>
  <si>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</si>
  <si>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</si>
  <si>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</si>
  <si>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</si>
  <si>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</si>
  <si>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</si>
  <si>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</si>
  <si>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</si>
  <si>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</si>
  <si>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</si>
  <si>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</si>
  <si>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</si>
  <si>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</si>
  <si>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</si>
  <si>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</si>
  <si>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</si>
  <si>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</si>
  <si>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</si>
  <si>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</si>
  <si>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</si>
  <si>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</si>
  <si>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</si>
  <si>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</si>
  <si>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</si>
  <si>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</si>
  <si>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</si>
  <si>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</si>
  <si>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</si>
  <si>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</si>
  <si>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</si>
  <si>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</si>
  <si>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</si>
  <si>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</si>
  <si>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</si>
  <si>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</si>
  <si>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</si>
  <si>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</si>
  <si>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</si>
  <si>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</si>
  <si>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</si>
  <si>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</si>
  <si>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</si>
  <si>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</si>
  <si>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</si>
  <si>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</si>
  <si>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</si>
  <si>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</si>
  <si>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</si>
  <si>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</si>
  <si>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</si>
  <si>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</si>
  <si>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</si>
  <si>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</si>
  <si>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</si>
  <si>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</si>
  <si>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</si>
  <si>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</si>
  <si>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</si>
  <si>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</si>
  <si>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</si>
  <si>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</si>
  <si>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</si>
  <si>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</si>
  <si>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</si>
  <si>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</si>
  <si>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</si>
  <si>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</si>
  <si>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</si>
  <si>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</si>
  <si>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</si>
  <si>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</si>
  <si>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</si>
  <si>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</si>
  <si>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</si>
  <si>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</si>
  <si>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</si>
  <si>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</si>
  <si>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</si>
  <si>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</si>
  <si>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</si>
  <si>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</si>
  <si>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</si>
  <si>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</si>
  <si>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</si>
  <si>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</si>
  <si>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</si>
  <si>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</si>
  <si>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</si>
  <si>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</si>
  <si>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</si>
  <si>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</si>
  <si>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</si>
  <si>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</si>
  <si>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</si>
  <si>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</si>
  <si>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</si>
  <si>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</si>
  <si>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</si>
  <si>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</si>
  <si>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</si>
  <si>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</si>
  <si>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</si>
  <si>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</si>
  <si>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</si>
  <si>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</si>
  <si>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</si>
  <si>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</si>
  <si>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</si>
  <si>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</si>
  <si>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</si>
  <si>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</si>
  <si>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</si>
  <si>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</si>
  <si>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</si>
  <si>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</si>
  <si>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</si>
  <si>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</si>
  <si>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</si>
  <si>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</si>
  <si>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</si>
  <si>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</si>
  <si>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</si>
  <si>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</si>
  <si>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</si>
  <si>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</si>
  <si>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</si>
  <si>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</si>
  <si>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</si>
  <si>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</si>
  <si>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</si>
  <si>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</si>
  <si>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</si>
  <si>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</si>
  <si>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</si>
  <si>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</si>
  <si>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</si>
  <si>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</si>
  <si>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</si>
  <si>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</si>
  <si>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</si>
  <si>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</si>
  <si>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</si>
  <si>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</si>
  <si>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</si>
  <si>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</si>
  <si>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</si>
  <si>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</si>
  <si>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</si>
  <si>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</si>
  <si>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</si>
  <si>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</si>
  <si>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</si>
  <si>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</si>
  <si>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</si>
  <si>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</si>
  <si>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</si>
  <si>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</si>
  <si>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</si>
  <si>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</si>
  <si>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</si>
  <si>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</si>
  <si>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</si>
  <si>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</si>
  <si>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</si>
  <si>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</si>
  <si>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</si>
  <si>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</si>
  <si>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</si>
  <si>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</si>
  <si>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</si>
  <si>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</si>
  <si>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</si>
  <si>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</si>
  <si>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</si>
  <si>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</si>
  <si>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</si>
  <si>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</si>
  <si>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</si>
  <si>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</si>
  <si>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</si>
  <si>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</si>
  <si>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</si>
  <si>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</si>
  <si>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</si>
  <si>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</si>
  <si>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</si>
  <si>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</si>
  <si>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</si>
  <si>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</si>
  <si>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</si>
  <si>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</si>
  <si>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</si>
  <si>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</si>
  <si>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</si>
  <si>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</si>
  <si>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</si>
  <si>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</si>
  <si>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</si>
  <si>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</si>
  <si>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</si>
  <si>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</si>
  <si>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</si>
  <si>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</si>
  <si>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</si>
  <si>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</si>
  <si>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</si>
  <si>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</si>
  <si>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</si>
  <si>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</si>
  <si>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</si>
  <si>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</si>
  <si>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</si>
  <si>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</si>
  <si>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</si>
  <si>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</si>
  <si>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</si>
  <si>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</si>
  <si>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</si>
  <si>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</si>
  <si>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</si>
  <si>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</si>
  <si>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</si>
  <si>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</si>
  <si>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</si>
  <si>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</si>
  <si>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</si>
  <si>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</si>
  <si>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</si>
  <si>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</si>
  <si>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</si>
  <si>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</si>
  <si>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</si>
  <si>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</si>
  <si>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</si>
  <si>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</si>
  <si>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</si>
  <si>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</si>
  <si>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</si>
  <si>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</si>
  <si>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</si>
  <si>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</si>
  <si>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</si>
  <si>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</si>
  <si>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</si>
  <si>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</si>
  <si>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</si>
  <si>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</si>
  <si>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</si>
  <si>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</si>
  <si>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</si>
  <si>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</si>
  <si>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</si>
  <si>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</si>
  <si>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</si>
  <si>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</si>
  <si>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</si>
  <si>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</si>
  <si>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</si>
  <si>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</si>
  <si>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</si>
  <si>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</si>
  <si>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</si>
  <si>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</si>
  <si>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</si>
  <si>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</si>
  <si>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</si>
  <si>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</si>
  <si>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</si>
  <si>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</si>
  <si>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</si>
  <si>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</si>
  <si>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</si>
  <si>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</si>
  <si>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</si>
  <si>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</si>
  <si>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</si>
  <si>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</si>
  <si>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</si>
  <si>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</si>
  <si>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</si>
  <si>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</si>
  <si>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</si>
  <si>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</si>
  <si>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</si>
  <si>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</si>
  <si>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</si>
  <si>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</si>
  <si>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</si>
  <si>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</si>
  <si>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</si>
  <si>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</si>
  <si>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</si>
  <si>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</si>
  <si>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</si>
  <si>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</si>
  <si>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</si>
  <si>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</si>
  <si>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</si>
  <si>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</si>
  <si>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</si>
  <si>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</si>
  <si>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</si>
  <si>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</si>
  <si>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</si>
  <si>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</si>
  <si>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</si>
  <si>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</si>
  <si>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</si>
  <si>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</si>
  <si>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</si>
  <si>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</si>
  <si>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</si>
  <si>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</si>
  <si>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</si>
  <si>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</si>
  <si>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</si>
  <si>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</si>
  <si>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</si>
  <si>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</si>
  <si>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</si>
  <si>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</si>
  <si>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</si>
  <si>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</si>
  <si>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</si>
  <si>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</si>
  <si>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</si>
  <si>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</si>
  <si>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</si>
  <si>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</si>
  <si>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</si>
  <si>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</si>
  <si>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</si>
  <si>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</si>
  <si>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</si>
  <si>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</si>
  <si>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</si>
  <si>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</si>
  <si>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</si>
  <si>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</si>
  <si>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</si>
  <si>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</si>
  <si>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</si>
  <si>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</si>
  <si>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</si>
  <si>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</si>
  <si>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</si>
  <si>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</si>
  <si>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</si>
  <si>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</si>
  <si>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</si>
  <si>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</si>
  <si>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</si>
  <si>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</si>
  <si>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</si>
  <si>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</si>
  <si>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</si>
  <si>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</si>
  <si>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</si>
  <si>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</si>
  <si>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</si>
  <si>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</si>
  <si>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</si>
  <si>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</si>
  <si>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</si>
  <si>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</si>
  <si>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</si>
  <si>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</si>
  <si>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</si>
  <si>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</si>
  <si>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</si>
  <si>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</si>
  <si>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</si>
  <si>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</si>
  <si>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</si>
  <si>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</si>
  <si>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</si>
  <si>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</si>
  <si>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</si>
  <si>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</si>
  <si>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</si>
  <si>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</si>
  <si>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</si>
  <si>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</si>
  <si>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</si>
  <si>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</si>
  <si>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</si>
  <si>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</si>
  <si>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</si>
  <si>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</si>
  <si>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</si>
  <si>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</si>
  <si>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</si>
  <si>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</si>
  <si>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</si>
  <si>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</si>
  <si>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</si>
  <si>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</si>
  <si>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</si>
  <si>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</si>
  <si>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</si>
  <si>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</si>
  <si>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</si>
  <si>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</si>
  <si>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</si>
  <si>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</si>
  <si>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</si>
  <si>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</si>
  <si>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</si>
  <si>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</si>
  <si>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</si>
  <si>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</si>
  <si>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</si>
  <si>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</si>
  <si>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</si>
  <si>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</si>
  <si>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</si>
  <si>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</si>
  <si>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</si>
  <si>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</si>
  <si>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</si>
  <si>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</si>
  <si>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</si>
  <si>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</si>
  <si>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</si>
  <si>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</si>
  <si>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</si>
  <si>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</si>
  <si>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</si>
  <si>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</si>
  <si>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</si>
  <si>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</si>
  <si>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</si>
  <si>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</si>
  <si>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</si>
  <si>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</si>
  <si>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</si>
  <si>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</si>
  <si>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</si>
  <si>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</si>
  <si>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</si>
  <si>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</si>
  <si>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</si>
  <si>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</si>
  <si>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</si>
  <si>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</si>
  <si>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</si>
  <si>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</si>
  <si>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</si>
  <si>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</si>
  <si>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</si>
  <si>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</si>
  <si>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</si>
  <si>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</si>
  <si>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</si>
  <si>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</si>
  <si>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</si>
  <si>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</si>
  <si>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</si>
  <si>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</si>
  <si>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</si>
  <si>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</si>
  <si>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</si>
  <si>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</si>
  <si>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</si>
  <si>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</si>
  <si>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</si>
  <si>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</si>
  <si>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</si>
  <si>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</si>
  <si>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</si>
  <si>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</si>
  <si>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</si>
  <si>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</si>
  <si>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</si>
  <si>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</si>
  <si>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</si>
  <si>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</si>
  <si>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</si>
  <si>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</si>
  <si>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</si>
  <si>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</si>
  <si>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</si>
  <si>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</si>
  <si>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</si>
  <si>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</si>
  <si>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</si>
  <si>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</si>
  <si>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</si>
  <si>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</si>
  <si>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</si>
  <si>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</si>
  <si>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</si>
  <si>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</si>
  <si>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</si>
  <si>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</si>
  <si>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</si>
  <si>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</si>
  <si>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</si>
  <si>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</si>
  <si>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</si>
  <si>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</si>
  <si>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</si>
  <si>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</si>
  <si>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</si>
  <si>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</si>
  <si>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</si>
  <si>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</si>
  <si>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</si>
  <si>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</si>
  <si>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</si>
  <si>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</si>
  <si>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</si>
  <si>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</si>
  <si>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</si>
  <si>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</si>
  <si>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</si>
  <si>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</si>
  <si>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</si>
  <si>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</si>
  <si>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</si>
  <si>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</si>
  <si>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</si>
  <si>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</si>
  <si>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</si>
  <si>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</si>
  <si>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</si>
  <si>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</si>
  <si>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</si>
  <si>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</si>
  <si>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</si>
  <si>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</si>
  <si>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</si>
  <si>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</si>
  <si>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</si>
  <si>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</si>
  <si>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</si>
  <si>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</si>
  <si>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</si>
  <si>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</si>
  <si>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</si>
  <si>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</si>
  <si>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</si>
  <si>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</si>
  <si>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</si>
  <si>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</si>
  <si>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</si>
  <si>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</si>
  <si>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</si>
  <si>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</si>
  <si>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</si>
  <si>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</si>
  <si>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</si>
  <si>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</si>
  <si>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</si>
  <si>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</si>
  <si>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</si>
  <si>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</si>
  <si>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</si>
  <si>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</si>
  <si>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</si>
  <si>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</si>
  <si>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</si>
  <si>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</si>
  <si>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</si>
  <si>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</si>
  <si>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</si>
  <si>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</si>
  <si>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</si>
  <si>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</si>
  <si>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</si>
  <si>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</si>
  <si>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</si>
  <si>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</si>
  <si>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</si>
  <si>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</si>
  <si>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</si>
  <si>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</si>
  <si>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</si>
  <si>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</si>
  <si>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</si>
  <si>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</si>
  <si>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</si>
  <si>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</si>
  <si>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</si>
  <si>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</si>
  <si>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</si>
  <si>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</si>
  <si>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</si>
  <si>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</si>
  <si>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</si>
  <si>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</si>
  <si>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</si>
  <si>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</si>
  <si>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</si>
  <si>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</si>
  <si>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</si>
  <si>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</si>
  <si>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</si>
  <si>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</si>
  <si>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</si>
  <si>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</si>
  <si>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</si>
  <si>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</si>
  <si>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</si>
  <si>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</si>
  <si>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</si>
  <si>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</si>
  <si>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</si>
  <si>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</si>
  <si>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</si>
  <si>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</si>
  <si>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</si>
  <si>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</si>
  <si>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</si>
  <si>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</si>
  <si>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</si>
  <si>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</si>
  <si>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</si>
  <si>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</si>
  <si>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</si>
  <si>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</si>
  <si>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</si>
  <si>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</si>
  <si>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</si>
  <si>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</si>
  <si>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</si>
  <si>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</si>
  <si>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</si>
  <si>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</si>
  <si>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</si>
  <si>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</si>
  <si>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</si>
  <si>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</si>
  <si>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</si>
  <si>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</si>
  <si>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</si>
  <si>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</si>
  <si>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</si>
  <si>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</si>
  <si>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</si>
  <si>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</si>
  <si>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</si>
  <si>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</si>
  <si>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</si>
  <si>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</si>
  <si>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</si>
  <si>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</si>
  <si>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</si>
  <si>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</si>
  <si>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</si>
  <si>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</si>
  <si>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</si>
  <si>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</si>
  <si>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</si>
  <si>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</si>
  <si>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</si>
  <si>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</si>
  <si>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</si>
  <si>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</si>
  <si>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</si>
  <si>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</si>
  <si>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</si>
  <si>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</si>
  <si>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</si>
  <si>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</si>
  <si>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</si>
  <si>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</si>
  <si>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</si>
  <si>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</si>
  <si>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</si>
  <si>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</si>
  <si>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</si>
  <si>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</si>
  <si>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</si>
  <si>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</si>
  <si>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</si>
  <si>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</si>
  <si>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</si>
  <si>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</si>
  <si>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</si>
  <si>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</si>
  <si>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</si>
  <si>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</si>
  <si>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</si>
  <si>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</si>
  <si>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</si>
  <si>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</si>
  <si>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</si>
  <si>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</si>
  <si>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</si>
  <si>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</si>
  <si>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</si>
  <si>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</si>
  <si>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</si>
  <si>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</si>
  <si>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</si>
  <si>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</si>
  <si>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</si>
  <si>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</si>
  <si>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</si>
  <si>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</si>
  <si>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</si>
  <si>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</si>
  <si>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</si>
  <si>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</si>
  <si>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</si>
  <si>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</si>
  <si>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</si>
  <si>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</si>
  <si>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</si>
  <si>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</si>
  <si>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</si>
  <si>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</si>
  <si>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</si>
  <si>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</si>
  <si>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</si>
  <si>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</si>
  <si>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</si>
  <si>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</si>
  <si>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</si>
  <si>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</si>
  <si>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</si>
  <si>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</si>
  <si>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</si>
  <si>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</si>
  <si>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</si>
  <si>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</si>
  <si>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</si>
  <si>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</si>
  <si>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</si>
  <si>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</si>
  <si>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</si>
  <si>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</si>
  <si>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</si>
  <si>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</si>
  <si>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</si>
  <si>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</si>
  <si>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</si>
  <si>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</si>
  <si>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</si>
  <si>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</si>
  <si>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</si>
  <si>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</si>
  <si>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</si>
  <si>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</si>
  <si>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</si>
  <si>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</si>
  <si>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</si>
  <si>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</si>
  <si>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</si>
  <si>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</si>
  <si>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</si>
  <si>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</si>
  <si>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</si>
  <si>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</si>
  <si>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</si>
  <si>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</si>
  <si>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</si>
  <si>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</si>
  <si>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</si>
  <si>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</si>
  <si>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</si>
  <si>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</si>
  <si>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</si>
  <si>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</si>
  <si>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</si>
  <si>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</si>
  <si>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</si>
  <si>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</si>
  <si>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</si>
  <si>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</si>
  <si>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</si>
  <si>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</si>
  <si>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</si>
  <si>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</si>
  <si>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</si>
  <si>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</si>
  <si>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</si>
  <si>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</si>
  <si>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</si>
  <si>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</si>
  <si>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</si>
  <si>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</si>
  <si>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</si>
  <si>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</si>
  <si>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</si>
  <si>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</si>
  <si>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</si>
  <si>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</si>
  <si>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</si>
  <si>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</si>
  <si>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</si>
  <si>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</si>
  <si>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</si>
  <si>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</si>
  <si>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</si>
  <si>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</si>
  <si>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</si>
  <si>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</si>
  <si>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</si>
  <si>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</si>
  <si>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</si>
  <si>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</si>
  <si>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</si>
  <si>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</si>
  <si>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</si>
  <si>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</si>
  <si>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</si>
  <si>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</si>
  <si>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</si>
  <si>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</si>
  <si>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</si>
  <si>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</si>
  <si>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</si>
  <si>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</si>
  <si>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</si>
  <si>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</si>
  <si>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</si>
  <si>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</si>
  <si>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</si>
  <si>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</si>
  <si>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</si>
  <si>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</si>
  <si>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</si>
  <si>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</si>
  <si>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</si>
  <si>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</si>
  <si>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</si>
  <si>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</si>
  <si>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</si>
  <si>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</si>
  <si>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</si>
  <si>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</si>
  <si>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</si>
  <si>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</si>
  <si>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</si>
  <si>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</si>
  <si>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</si>
  <si>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</si>
  <si>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</si>
  <si>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</si>
  <si>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</si>
  <si>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</si>
  <si>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</si>
  <si>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</si>
  <si>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</si>
  <si>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</si>
  <si>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</si>
  <si>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</si>
  <si>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</si>
  <si>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</si>
  <si>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</si>
  <si>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</si>
  <si>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</si>
  <si>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</si>
  <si>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</si>
  <si>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</si>
  <si>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</si>
  <si>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</si>
  <si>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</si>
  <si>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</si>
  <si>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</si>
  <si>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</si>
  <si>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</si>
  <si>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</si>
  <si>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</si>
  <si>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</si>
  <si>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</si>
  <si>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</si>
  <si>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</si>
  <si>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</si>
  <si>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</si>
  <si>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</si>
  <si>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</si>
  <si>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</si>
  <si>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</si>
  <si>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</si>
  <si>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</si>
  <si>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</si>
  <si>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</si>
  <si>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</si>
  <si>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</si>
  <si>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</si>
  <si>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</si>
  <si>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</si>
  <si>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</si>
  <si>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</si>
  <si>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</si>
  <si>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</si>
  <si>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</si>
  <si>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</si>
  <si>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</si>
  <si>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</si>
  <si>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</si>
  <si>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</si>
  <si>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</si>
  <si>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</si>
  <si>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</si>
  <si>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</si>
  <si>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</si>
  <si>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</si>
  <si>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</si>
  <si>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</si>
  <si>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</si>
  <si>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</si>
  <si>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</si>
  <si>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</si>
  <si>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</si>
  <si>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</si>
  <si>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</si>
  <si>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</si>
  <si>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</si>
  <si>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</si>
  <si>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</si>
  <si>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</si>
  <si>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</si>
  <si>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</si>
  <si>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</si>
  <si>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</si>
  <si>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</si>
  <si>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</si>
  <si>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</si>
  <si>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</si>
  <si>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</si>
  <si>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</si>
  <si>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</si>
  <si>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</si>
  <si>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</si>
  <si>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</si>
  <si>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</si>
  <si>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</si>
  <si>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</si>
  <si>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</si>
  <si>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</si>
  <si>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</si>
  <si>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</si>
  <si>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</si>
  <si>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</si>
  <si>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</si>
  <si>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</si>
  <si>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</si>
  <si>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</si>
  <si>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</si>
  <si>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</si>
  <si>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</si>
  <si>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</si>
  <si>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</si>
  <si>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</si>
  <si>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</si>
  <si>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</si>
  <si>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</si>
  <si>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</si>
  <si>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</si>
  <si>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</si>
  <si>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</si>
  <si>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</si>
  <si>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</si>
  <si>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</si>
  <si>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</si>
  <si>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</si>
  <si>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</si>
  <si>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</si>
  <si>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</si>
  <si>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</si>
  <si>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</si>
  <si>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</si>
  <si>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</si>
  <si>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</si>
  <si>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</si>
  <si>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</si>
  <si>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</si>
  <si>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</si>
  <si>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</si>
  <si>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</si>
  <si>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</si>
  <si>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</si>
  <si>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</si>
  <si>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</si>
  <si>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</si>
  <si>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</si>
  <si>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</si>
  <si>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</si>
  <si>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</si>
  <si>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</si>
  <si>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</si>
  <si>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</si>
  <si>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</si>
  <si>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</si>
  <si>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</si>
  <si>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</si>
  <si>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</si>
  <si>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</si>
  <si>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</si>
  <si>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</si>
  <si>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</si>
  <si>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</si>
  <si>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</si>
  <si>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</si>
  <si>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</si>
  <si>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</si>
  <si>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</si>
  <si>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</si>
  <si>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</si>
  <si>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</si>
  <si>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</si>
  <si>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</si>
  <si>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</si>
  <si>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</si>
  <si>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</si>
  <si>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</si>
  <si>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</si>
  <si>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</si>
  <si>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</si>
  <si>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</si>
  <si>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</si>
  <si>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</si>
  <si>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</si>
  <si>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</si>
  <si>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</si>
  <si>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</si>
  <si>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</si>
  <si>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</si>
  <si>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</si>
  <si>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</si>
  <si>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</si>
  <si>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</si>
  <si>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</si>
  <si>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</si>
  <si>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</si>
  <si>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</si>
  <si>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</si>
  <si>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</si>
  <si>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</si>
  <si>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</si>
  <si>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</si>
  <si>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</si>
  <si>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</si>
  <si>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</si>
  <si>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</si>
  <si>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</si>
  <si>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</si>
  <si>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</si>
  <si>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</si>
  <si>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</si>
  <si>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</si>
  <si>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</si>
  <si>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</si>
  <si>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</si>
  <si>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</si>
  <si>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</si>
  <si>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</si>
  <si>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</si>
  <si>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</si>
  <si>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</si>
  <si>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</si>
  <si>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</si>
  <si>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</si>
  <si>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</si>
  <si>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</si>
  <si>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</si>
  <si>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</si>
  <si>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</si>
  <si>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</si>
  <si>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</si>
  <si>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</si>
  <si>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</si>
  <si>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</si>
  <si>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</si>
  <si>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</si>
  <si>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</si>
  <si>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</si>
  <si>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</si>
  <si>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</si>
  <si>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</si>
  <si>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</si>
  <si>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</si>
  <si>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</si>
  <si>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</si>
  <si>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</si>
  <si>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</si>
  <si>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</si>
  <si>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</si>
  <si>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</si>
  <si>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</si>
  <si>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</si>
  <si>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</si>
  <si>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</si>
  <si>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</si>
  <si>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</si>
  <si>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</si>
  <si>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</si>
  <si>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</si>
  <si>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</si>
  <si>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</si>
  <si>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</si>
  <si>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</si>
  <si>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</si>
  <si>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</si>
  <si>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</si>
  <si>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</si>
  <si>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</si>
  <si>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</si>
  <si>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</si>
  <si>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</si>
  <si>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</si>
  <si>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</si>
  <si>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</si>
  <si>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</si>
  <si>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</si>
  <si>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</si>
  <si>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</si>
  <si>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</si>
  <si>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</si>
  <si>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</si>
  <si>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</si>
  <si>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</si>
  <si>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</si>
  <si>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</si>
  <si>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</si>
  <si>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</si>
  <si>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</si>
  <si>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</si>
  <si>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</si>
  <si>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</si>
  <si>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</si>
  <si>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</si>
  <si>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</si>
  <si>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</si>
  <si>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</si>
  <si>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</si>
  <si>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</si>
  <si>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</si>
  <si>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</si>
  <si>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</si>
  <si>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</si>
  <si>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</si>
  <si>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</si>
  <si>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</si>
  <si>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</si>
  <si>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</si>
  <si>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</si>
  <si>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</si>
  <si>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</si>
  <si>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</si>
  <si>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</si>
  <si>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</si>
  <si>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</si>
  <si>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</si>
  <si>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</si>
  <si>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</si>
  <si>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</si>
  <si>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</si>
  <si>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</si>
  <si>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</si>
  <si>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</si>
  <si>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</si>
  <si>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</si>
  <si>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</si>
  <si>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</si>
  <si>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</si>
  <si>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</si>
  <si>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</si>
  <si>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</si>
  <si>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</si>
  <si>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</si>
  <si>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</si>
  <si>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</si>
  <si>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</si>
  <si>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</si>
  <si>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</si>
  <si>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</si>
  <si>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</si>
  <si>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</si>
  <si>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</si>
  <si>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</si>
  <si>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</si>
  <si>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</si>
  <si>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</si>
  <si>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</si>
  <si>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</si>
  <si>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</si>
  <si>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</si>
  <si>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</si>
  <si>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</si>
  <si>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</si>
  <si>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</si>
  <si>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</si>
  <si>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</si>
  <si>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</si>
  <si>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</si>
  <si>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</si>
  <si>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</si>
  <si>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</si>
  <si>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</si>
  <si>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</si>
  <si>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</si>
  <si>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</si>
  <si>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</si>
  <si>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</si>
  <si>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</si>
  <si>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</si>
  <si>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</si>
  <si>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</si>
  <si>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</si>
  <si>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</si>
  <si>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</si>
  <si>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</si>
  <si>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</si>
  <si>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</si>
  <si>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</si>
  <si>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</si>
  <si>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</si>
  <si>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</si>
  <si>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</si>
  <si>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</si>
  <si>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</si>
  <si>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</si>
  <si>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</si>
  <si>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</si>
  <si>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</si>
  <si>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</si>
  <si>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</si>
  <si>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</si>
  <si>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</si>
  <si>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</si>
  <si>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</si>
  <si>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</si>
  <si>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</si>
  <si>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</si>
  <si>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</si>
  <si>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</si>
  <si>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</si>
  <si>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</si>
  <si>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</si>
  <si>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</si>
  <si>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</si>
  <si>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</si>
  <si>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</si>
  <si>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</si>
  <si>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</si>
  <si>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</si>
  <si>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</si>
  <si>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</si>
  <si>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</si>
  <si>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</si>
  <si>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</si>
  <si>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</si>
  <si>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</si>
  <si>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</si>
  <si>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</si>
  <si>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</si>
  <si>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</si>
  <si>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</si>
  <si>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</si>
  <si>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</si>
  <si>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</si>
  <si>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</si>
  <si>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</si>
  <si>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</si>
  <si>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</si>
  <si>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</si>
  <si>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</si>
  <si>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</si>
  <si>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</si>
  <si>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</si>
  <si>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</si>
  <si>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</si>
  <si>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</si>
  <si>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</si>
  <si>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</si>
  <si>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</si>
  <si>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</si>
  <si>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</si>
  <si>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</si>
  <si>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</si>
  <si>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</si>
  <si>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</si>
  <si>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</si>
  <si>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</si>
  <si>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</si>
  <si>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</si>
  <si>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</si>
  <si>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</si>
  <si>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</si>
  <si>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</si>
  <si>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</si>
  <si>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</si>
  <si>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</si>
  <si>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</si>
  <si>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</si>
  <si>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</si>
  <si>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</si>
  <si>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</si>
  <si>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</si>
  <si>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</si>
  <si>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</si>
  <si>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</si>
  <si>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</si>
  <si>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</si>
  <si>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</si>
  <si>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</si>
  <si>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</si>
  <si>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</si>
  <si>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</si>
  <si>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</si>
  <si>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</si>
  <si>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</si>
  <si>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</si>
  <si>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</si>
  <si>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</si>
  <si>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</si>
  <si>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</si>
  <si>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</si>
  <si>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</si>
  <si>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</si>
  <si>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</si>
  <si>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</si>
  <si>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</si>
  <si>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</si>
  <si>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</si>
  <si>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</si>
  <si>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</si>
  <si>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</si>
  <si>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</si>
  <si>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</si>
  <si>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</si>
  <si>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</si>
  <si>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</si>
  <si>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</si>
  <si>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</si>
  <si>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</si>
  <si>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</si>
  <si>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</si>
  <si>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</si>
  <si>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</si>
  <si>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</si>
  <si>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</si>
  <si>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</si>
  <si>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</si>
  <si>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</si>
  <si>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</si>
  <si>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</si>
  <si>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</si>
  <si>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</si>
  <si>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</si>
  <si>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</si>
  <si>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</si>
  <si>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</si>
  <si>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</si>
  <si>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</si>
  <si>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</si>
  <si>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</si>
  <si>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</si>
  <si>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</si>
  <si>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</si>
  <si>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</si>
  <si>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</si>
  <si>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</si>
  <si>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</si>
  <si>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</si>
  <si>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</si>
  <si>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</si>
  <si>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</si>
  <si>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</si>
  <si>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</si>
  <si>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</si>
  <si>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</si>
  <si>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</si>
  <si>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</si>
  <si>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</si>
  <si>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</si>
  <si>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</si>
  <si>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</si>
  <si>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</si>
  <si>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</si>
  <si>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</si>
  <si>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</si>
  <si>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</si>
  <si>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</si>
  <si>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</si>
  <si>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</si>
  <si>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</si>
  <si>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</si>
  <si>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</si>
  <si>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</si>
  <si>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</si>
  <si>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</si>
  <si>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</si>
  <si>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</si>
  <si>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</si>
  <si>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</si>
  <si>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</si>
  <si>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</si>
  <si>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</si>
  <si>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</si>
  <si>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</si>
  <si>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</si>
  <si>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</si>
  <si>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</si>
  <si>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</si>
  <si>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</si>
  <si>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</si>
  <si>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</si>
  <si>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</si>
  <si>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</si>
  <si>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</si>
  <si>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</si>
  <si>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</si>
  <si>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</si>
  <si>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</si>
  <si>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</si>
  <si>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</si>
  <si>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</si>
  <si>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</si>
  <si>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</si>
  <si>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</si>
  <si>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</si>
  <si>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</si>
  <si>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</si>
  <si>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</si>
  <si>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</si>
  <si>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</si>
  <si>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</si>
  <si>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</si>
  <si>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</si>
  <si>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</si>
  <si>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</si>
  <si>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</si>
  <si>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</si>
  <si>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</si>
  <si>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</si>
  <si>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</si>
  <si>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</si>
  <si>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</si>
  <si>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</si>
  <si>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</si>
  <si>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</si>
  <si>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</si>
  <si>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</si>
  <si>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</si>
  <si>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</si>
  <si>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</si>
  <si>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</si>
  <si>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</si>
  <si>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</si>
  <si>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</si>
  <si>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</si>
  <si>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</si>
  <si>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</si>
  <si>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</si>
  <si>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</si>
  <si>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</si>
  <si>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</si>
  <si>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</si>
  <si>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</si>
  <si>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</si>
  <si>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</si>
  <si>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</si>
  <si>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</si>
  <si>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</si>
  <si>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</si>
  <si>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</si>
  <si>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</si>
  <si>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</si>
  <si>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</si>
  <si>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</si>
  <si>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</si>
  <si>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</si>
  <si>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</si>
  <si>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</si>
  <si>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</si>
  <si>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</si>
  <si>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</si>
  <si>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</si>
  <si>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</si>
  <si>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</si>
  <si>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</si>
  <si>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</si>
  <si>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</si>
  <si>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</si>
  <si>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</si>
  <si>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</si>
  <si>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</si>
  <si>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</si>
  <si>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</si>
  <si>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</si>
  <si>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</si>
  <si>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</si>
  <si>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</si>
  <si>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</si>
  <si>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</si>
  <si>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</si>
  <si>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</si>
  <si>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</si>
  <si>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</si>
  <si>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</si>
  <si>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</si>
  <si>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</si>
  <si>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</si>
  <si>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</si>
  <si>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</si>
  <si>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</si>
  <si>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</si>
  <si>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</si>
  <si>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</si>
  <si>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</si>
  <si>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</si>
  <si>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</si>
  <si>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</si>
  <si>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</si>
  <si>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</si>
  <si>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</si>
  <si>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</si>
  <si>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</si>
  <si>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</si>
  <si>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</si>
  <si>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</si>
  <si>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</si>
  <si>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</si>
  <si>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</si>
  <si>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</si>
  <si>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</si>
  <si>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</si>
  <si>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</si>
  <si>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</si>
  <si>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</si>
  <si>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</si>
  <si>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</si>
  <si>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</si>
  <si>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</si>
  <si>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</si>
  <si>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</si>
  <si>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</si>
  <si>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</si>
  <si>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</si>
  <si>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</si>
  <si>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</si>
  <si>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</si>
  <si>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</si>
  <si>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</si>
  <si>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</si>
  <si>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</si>
  <si>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</si>
  <si>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</si>
  <si>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</si>
  <si>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</si>
  <si>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</si>
  <si>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</si>
  <si>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</si>
  <si>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</si>
  <si>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</si>
  <si>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</si>
  <si>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</si>
  <si>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</si>
  <si>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</si>
  <si>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</si>
  <si>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</si>
  <si>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</si>
  <si>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</si>
  <si>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</si>
  <si>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</si>
  <si>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</si>
  <si>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</si>
  <si>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</si>
  <si>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</si>
  <si>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</si>
  <si>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</si>
  <si>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</si>
  <si>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</si>
  <si>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</si>
  <si>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</si>
  <si>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</si>
  <si>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</si>
  <si>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</si>
  <si>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</si>
  <si>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</si>
  <si>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</si>
  <si>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</si>
  <si>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</si>
  <si>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</si>
  <si>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</si>
  <si>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</si>
  <si>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</si>
  <si>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</si>
  <si>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</si>
  <si>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</si>
  <si>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</si>
  <si>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</si>
  <si>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</si>
  <si>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</si>
  <si>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</si>
  <si>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</si>
  <si>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</si>
  <si>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</si>
  <si>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</si>
  <si>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</si>
  <si>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</si>
  <si>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</si>
  <si>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</si>
  <si>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</si>
  <si>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</si>
  <si>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</si>
  <si>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</si>
  <si>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</si>
  <si>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</si>
  <si>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</si>
  <si>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</si>
  <si>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</si>
  <si>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</si>
  <si>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</si>
  <si>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</si>
  <si>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</si>
  <si>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</si>
  <si>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</si>
  <si>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</si>
  <si>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</si>
  <si>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</si>
  <si>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</si>
  <si>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</si>
  <si>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</si>
  <si>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</si>
  <si>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</si>
  <si>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</si>
  <si>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</si>
  <si>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</si>
  <si>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</si>
  <si>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</si>
  <si>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</si>
  <si>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</si>
  <si>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</si>
  <si>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</si>
  <si>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</si>
  <si>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</si>
  <si>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</si>
  <si>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</si>
  <si>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</si>
  <si>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</si>
  <si>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</si>
  <si>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</si>
  <si>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</si>
  <si>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</si>
  <si>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</si>
  <si>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</si>
  <si>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</si>
  <si>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</si>
  <si>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</si>
  <si>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</si>
  <si>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</si>
  <si>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</si>
  <si>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</si>
  <si>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</si>
  <si>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</si>
  <si>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</si>
  <si>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</si>
  <si>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</si>
  <si>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</si>
  <si>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</si>
  <si>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</si>
  <si>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</si>
  <si>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</si>
  <si>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</si>
  <si>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</si>
  <si>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</si>
  <si>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</si>
  <si>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</si>
  <si>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</si>
  <si>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</si>
  <si>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</si>
  <si>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</si>
  <si>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</si>
  <si>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</si>
  <si>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</si>
  <si>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</si>
  <si>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</si>
  <si>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</si>
  <si>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</si>
  <si>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</si>
  <si>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</si>
  <si>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</si>
  <si>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</si>
  <si>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</si>
  <si>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</si>
  <si>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</si>
  <si>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</si>
  <si>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</si>
  <si>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</si>
  <si>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</si>
  <si>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</si>
  <si>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</si>
  <si>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</si>
  <si>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</si>
  <si>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</si>
  <si>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</si>
  <si>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</si>
  <si>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</si>
  <si>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</si>
  <si>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</si>
  <si>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</si>
  <si>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</si>
  <si>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</si>
  <si>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</si>
  <si>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</si>
  <si>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</si>
  <si>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</si>
  <si>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</si>
  <si>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</si>
  <si>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</si>
  <si>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</si>
  <si>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</si>
  <si>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</si>
  <si>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</si>
  <si>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</si>
  <si>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</si>
  <si>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</si>
  <si>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</si>
  <si>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</si>
  <si>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</si>
  <si>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</si>
  <si>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</si>
  <si>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</si>
  <si>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</si>
  <si>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</si>
  <si>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</si>
  <si>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</si>
  <si>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</si>
  <si>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</si>
  <si>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</si>
  <si>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</si>
  <si>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</si>
  <si>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</si>
  <si>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</si>
  <si>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</si>
  <si>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</si>
  <si>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</si>
  <si>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</si>
  <si>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</si>
  <si>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</si>
  <si>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</si>
  <si>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</si>
  <si>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</si>
  <si>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</si>
  <si>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</si>
  <si>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</si>
  <si>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</si>
  <si>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</si>
  <si>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</si>
  <si>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</si>
  <si>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</si>
  <si>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</si>
  <si>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</si>
  <si>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</si>
  <si>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</si>
  <si>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</si>
  <si>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</si>
  <si>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</si>
  <si>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</si>
  <si>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</si>
  <si>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</si>
  <si>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</si>
  <si>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</si>
  <si>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</si>
  <si>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</si>
  <si>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</si>
  <si>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</si>
  <si>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</si>
  <si>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</si>
  <si>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</si>
  <si>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</si>
  <si>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</si>
  <si>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</si>
  <si>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</si>
  <si>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</si>
  <si>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</si>
  <si>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</si>
  <si>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</si>
  <si>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</si>
  <si>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</si>
  <si>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</si>
  <si>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</si>
  <si>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</si>
  <si>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</si>
  <si>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</si>
  <si>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</si>
  <si>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</si>
  <si>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</si>
  <si>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</si>
  <si>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</si>
  <si>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</si>
  <si>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</si>
  <si>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</si>
  <si>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</si>
  <si>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</si>
  <si>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</si>
  <si>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</si>
  <si>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</si>
  <si>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</si>
  <si>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</si>
  <si>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</si>
  <si>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</si>
  <si>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</si>
  <si>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</si>
  <si>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</si>
  <si>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</si>
  <si>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</si>
  <si>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</si>
  <si>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</si>
  <si>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</si>
  <si>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</si>
  <si>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</si>
  <si>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</si>
  <si>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</si>
  <si>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</si>
  <si>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</si>
  <si>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</si>
  <si>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</si>
  <si>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</si>
  <si>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</si>
  <si>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</si>
  <si>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</si>
  <si>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</si>
  <si>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</si>
  <si>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</si>
  <si>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</si>
  <si>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</si>
  <si>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</si>
  <si>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</si>
  <si>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</si>
  <si>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</si>
  <si>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</si>
  <si>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</si>
  <si>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</si>
  <si>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</si>
  <si>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</si>
  <si>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</si>
  <si>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</si>
  <si>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</si>
  <si>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</si>
  <si>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</si>
  <si>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</si>
  <si>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</si>
  <si>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</si>
  <si>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</si>
  <si>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</si>
  <si>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</si>
  <si>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</si>
  <si>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</si>
  <si>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</si>
  <si>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</si>
  <si>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</si>
  <si>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</si>
  <si>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</si>
  <si>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</si>
  <si>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</si>
  <si>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</si>
  <si>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</si>
  <si>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</si>
  <si>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</si>
  <si>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</si>
  <si>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</si>
  <si>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</si>
  <si>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</si>
  <si>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</si>
  <si>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</si>
  <si>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</si>
  <si>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</si>
  <si>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</si>
  <si>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</si>
  <si>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</si>
  <si>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</si>
  <si>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</si>
  <si>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</si>
  <si>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</si>
  <si>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</si>
  <si>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</si>
  <si>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</si>
  <si>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</si>
  <si>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</si>
  <si>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</si>
  <si>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</si>
  <si>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</si>
  <si>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</si>
  <si>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</si>
  <si>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</si>
  <si>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</si>
  <si>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</si>
  <si>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</si>
  <si>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</si>
  <si>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</si>
  <si>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</si>
  <si>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</si>
  <si>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</si>
  <si>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</si>
  <si>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</si>
  <si>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</si>
  <si>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</si>
  <si>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</si>
  <si>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</si>
  <si>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</si>
  <si>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</si>
  <si>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</si>
  <si>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</si>
  <si>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</si>
  <si>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</si>
  <si>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</si>
  <si>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</si>
  <si>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</si>
  <si>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</si>
  <si>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</si>
  <si>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</si>
  <si>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</si>
  <si>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</si>
  <si>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</si>
  <si>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</si>
  <si>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</si>
  <si>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</si>
  <si>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</si>
  <si>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</si>
  <si>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</si>
  <si>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</si>
  <si>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</si>
  <si>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</si>
  <si>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</si>
  <si>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</si>
  <si>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</si>
  <si>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</si>
  <si>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</si>
  <si>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</si>
  <si>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</si>
  <si>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</si>
  <si>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</si>
  <si>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</si>
  <si>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</si>
  <si>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</si>
  <si>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</si>
  <si>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</si>
  <si>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</si>
  <si>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</si>
  <si>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</si>
  <si>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</si>
  <si>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</si>
  <si>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</si>
  <si>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</si>
  <si>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</si>
  <si>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</si>
  <si>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</si>
  <si>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</si>
  <si>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</si>
  <si>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</si>
  <si>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</si>
  <si>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</si>
  <si>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</si>
  <si>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</si>
  <si>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</si>
  <si>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</si>
  <si>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</si>
  <si>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</si>
  <si>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</si>
  <si>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</si>
  <si>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</si>
  <si>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</si>
  <si>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</si>
  <si>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</si>
  <si>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</si>
  <si>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</si>
  <si>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</si>
  <si>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</si>
  <si>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</si>
  <si>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</si>
  <si>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</si>
  <si>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</si>
  <si>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</si>
  <si>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</si>
  <si>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</si>
  <si>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</si>
  <si>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</si>
  <si>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</si>
  <si>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</si>
  <si>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</si>
  <si>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</si>
  <si>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</si>
  <si>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</si>
  <si>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</si>
  <si>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</si>
  <si>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</si>
  <si>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</si>
  <si>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</si>
  <si>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</si>
  <si>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</si>
  <si>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</si>
  <si>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</si>
  <si>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</si>
  <si>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</si>
  <si>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</si>
  <si>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</si>
  <si>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</si>
  <si>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</si>
  <si>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</si>
  <si>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</si>
  <si>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</si>
  <si>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</si>
  <si>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</si>
  <si>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</si>
  <si>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</si>
  <si>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</si>
  <si>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</si>
  <si>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</si>
  <si>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</si>
  <si>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</si>
  <si>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</si>
  <si>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</si>
  <si>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</si>
  <si>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</si>
  <si>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</si>
  <si>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</si>
  <si>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</si>
  <si>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</si>
  <si>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</si>
  <si>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</si>
  <si>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</si>
  <si>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</si>
  <si>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</si>
  <si>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</si>
  <si>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</si>
  <si>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</si>
  <si>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</si>
  <si>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</si>
  <si>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</si>
  <si>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</si>
  <si>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</si>
  <si>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</si>
  <si>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</si>
  <si>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</si>
  <si>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</si>
  <si>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</si>
  <si>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</si>
  <si>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</si>
  <si>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</si>
  <si>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</si>
  <si>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</si>
  <si>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</si>
  <si>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</si>
  <si>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</si>
  <si>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</si>
  <si>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</si>
  <si>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</si>
  <si>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</si>
  <si>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</si>
  <si>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</si>
  <si>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</si>
  <si>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</si>
  <si>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</si>
  <si>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</si>
  <si>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</si>
  <si>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</si>
  <si>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</si>
  <si>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</si>
  <si>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</si>
  <si>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</si>
  <si>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</si>
  <si>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</si>
  <si>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</si>
  <si>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</si>
  <si>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</si>
  <si>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</si>
  <si>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</si>
  <si>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</si>
  <si>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</si>
  <si>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</si>
  <si>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</si>
  <si>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</si>
  <si>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</si>
  <si>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</si>
  <si>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</si>
  <si>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</si>
  <si>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</si>
  <si>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</si>
  <si>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</si>
  <si>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</si>
  <si>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</si>
  <si>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</si>
  <si>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</si>
  <si>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</si>
  <si>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</si>
  <si>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</si>
  <si>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</si>
  <si>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</si>
  <si>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</si>
  <si>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</si>
  <si>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</si>
  <si>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</si>
  <si>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</si>
  <si>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</si>
  <si>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</si>
  <si>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</si>
  <si>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</si>
  <si>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</si>
  <si>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</si>
  <si>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</si>
  <si>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</si>
  <si>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</si>
  <si>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</si>
  <si>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</si>
  <si>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</si>
  <si>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</si>
  <si>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</si>
  <si>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</si>
  <si>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</si>
  <si>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</si>
  <si>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</si>
  <si>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</si>
  <si>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</si>
  <si>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</si>
  <si>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</si>
  <si>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</si>
  <si>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</si>
  <si>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</si>
  <si>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</si>
  <si>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</si>
  <si>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</si>
  <si>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</si>
  <si>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</si>
  <si>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</si>
  <si>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</si>
  <si>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</si>
  <si>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</si>
  <si>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</si>
  <si>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</si>
  <si>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</si>
  <si>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</si>
  <si>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</si>
  <si>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</si>
  <si>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</si>
  <si>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</si>
  <si>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</si>
  <si>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</si>
  <si>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</si>
  <si>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</si>
  <si>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</si>
  <si>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</si>
  <si>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</si>
  <si>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</si>
  <si>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</si>
  <si>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</si>
  <si>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</si>
  <si>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</si>
  <si>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</si>
  <si>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</si>
  <si>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</si>
  <si>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</si>
  <si>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</si>
  <si>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</si>
  <si>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</si>
  <si>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</si>
  <si>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</si>
  <si>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</si>
  <si>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</si>
  <si>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</si>
  <si>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</si>
  <si>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</si>
  <si>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</si>
  <si>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</si>
  <si>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</si>
  <si>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</si>
  <si>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</si>
  <si>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</si>
  <si>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</si>
  <si>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</si>
  <si>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</si>
  <si>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</si>
  <si>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</si>
  <si>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</si>
  <si>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</si>
  <si>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</si>
  <si>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</si>
  <si>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</si>
  <si>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</si>
  <si>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</si>
  <si>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</si>
  <si>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</si>
  <si>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</si>
  <si>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</si>
  <si>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</si>
  <si>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</si>
  <si>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</si>
  <si>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</si>
  <si>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</si>
  <si>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</si>
  <si>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</si>
  <si>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</si>
  <si>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</si>
  <si>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</si>
  <si>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</si>
  <si>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</si>
  <si>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</si>
  <si>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</si>
  <si>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</si>
  <si>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</si>
  <si>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</si>
  <si>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</si>
  <si>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</si>
  <si>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</si>
  <si>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</si>
  <si>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</si>
  <si>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</si>
  <si>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</si>
  <si>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</si>
  <si>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</si>
  <si>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</si>
  <si>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</si>
  <si>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</si>
  <si>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</si>
  <si>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</si>
  <si>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</si>
  <si>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</si>
  <si>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</si>
  <si>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</si>
  <si>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</si>
  <si>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</si>
  <si>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</si>
  <si>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</si>
  <si>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</si>
  <si>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</si>
  <si>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</si>
  <si>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</si>
  <si>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</si>
  <si>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</si>
  <si>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</si>
  <si>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</si>
  <si>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</si>
  <si>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</si>
  <si>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</si>
  <si>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</si>
  <si>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</si>
  <si>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</si>
  <si>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</si>
  <si>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</si>
  <si>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</si>
  <si>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</si>
  <si>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</si>
  <si>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</si>
  <si>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</si>
  <si>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</si>
  <si>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</si>
  <si>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</si>
  <si>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</si>
  <si>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</si>
  <si>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</si>
  <si>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</si>
  <si>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</si>
  <si>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</si>
  <si>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</si>
  <si>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</si>
  <si>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</si>
  <si>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</si>
  <si>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</si>
  <si>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</si>
  <si>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</si>
  <si>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</si>
  <si>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</si>
  <si>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</si>
  <si>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</si>
  <si>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</si>
  <si>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</si>
  <si>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</si>
  <si>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</si>
  <si>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</si>
  <si>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</si>
  <si>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</si>
  <si>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</si>
  <si>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</si>
  <si>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</si>
  <si>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</si>
  <si>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</si>
  <si>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</si>
  <si>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</si>
  <si>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</si>
  <si>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</si>
  <si>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</si>
  <si>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</si>
  <si>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</si>
  <si>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</si>
  <si>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</si>
  <si>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</si>
  <si>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</si>
  <si>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</si>
  <si>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</si>
  <si>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</si>
  <si>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</si>
  <si>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</si>
  <si>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</si>
  <si>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</si>
  <si>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</si>
  <si>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</si>
  <si>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</si>
  <si>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</si>
  <si>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</si>
  <si>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</si>
  <si>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</si>
  <si>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</si>
  <si>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</si>
  <si>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</si>
  <si>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</si>
  <si>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</si>
  <si>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</si>
  <si>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</si>
  <si>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</si>
  <si>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</si>
  <si>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</si>
  <si>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</si>
  <si>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</si>
  <si>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</si>
  <si>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</si>
  <si>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</si>
  <si>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</si>
  <si>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</si>
  <si>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</si>
  <si>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</si>
  <si>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</si>
  <si>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</si>
  <si>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</si>
  <si>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</si>
  <si>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</si>
  <si>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</si>
  <si>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</si>
  <si>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</si>
  <si>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</si>
  <si>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</si>
  <si>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</si>
  <si>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</si>
  <si>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</si>
  <si>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</si>
  <si>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</si>
  <si>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</si>
  <si>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</si>
  <si>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</si>
  <si>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</si>
  <si>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</si>
  <si>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</si>
  <si>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</si>
  <si>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</si>
  <si>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</si>
  <si>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</si>
  <si>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</si>
  <si>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</si>
  <si>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</si>
  <si>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</si>
  <si>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</si>
  <si>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</si>
  <si>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</si>
  <si>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</si>
  <si>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</si>
  <si>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</si>
  <si>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</si>
  <si>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</si>
  <si>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</si>
  <si>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</si>
  <si>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</si>
  <si>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</si>
  <si>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</si>
  <si>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</si>
  <si>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</si>
  <si>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</si>
  <si>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</si>
  <si>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</si>
  <si>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</si>
  <si>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</si>
  <si>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</si>
  <si>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</si>
  <si>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</si>
  <si>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</si>
  <si>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</si>
  <si>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</si>
  <si>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</si>
  <si>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</si>
  <si>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</si>
  <si>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</si>
  <si>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</si>
  <si>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</si>
  <si>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</si>
  <si>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</si>
  <si>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</si>
  <si>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</si>
  <si>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</si>
  <si>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</si>
  <si>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</si>
  <si>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</si>
  <si>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</si>
  <si>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</si>
  <si>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</si>
  <si>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</si>
  <si>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</si>
  <si>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</si>
  <si>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</si>
  <si>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</si>
  <si>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</si>
  <si>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</si>
  <si>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</si>
  <si>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</si>
  <si>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</si>
  <si>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</si>
  <si>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</si>
  <si>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</si>
  <si>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</si>
  <si>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</si>
  <si>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</si>
  <si>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</si>
  <si>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</si>
  <si>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</si>
  <si>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</si>
  <si>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</si>
  <si>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</si>
  <si>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</si>
  <si>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</si>
  <si>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</si>
  <si>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</si>
  <si>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</si>
  <si>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</si>
  <si>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</si>
  <si>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</si>
  <si>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</si>
  <si>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</si>
  <si>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</si>
  <si>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</si>
  <si>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</si>
  <si>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</si>
  <si>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</si>
  <si>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</si>
  <si>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</si>
  <si>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</si>
  <si>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</si>
  <si>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</si>
  <si>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</si>
  <si>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</si>
  <si>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</si>
  <si>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</si>
  <si>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</si>
  <si>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</si>
  <si>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</si>
  <si>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</si>
  <si>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</si>
  <si>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</si>
  <si>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</si>
  <si>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</si>
  <si>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</si>
  <si>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</si>
  <si>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</si>
  <si>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</si>
  <si>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</si>
  <si>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</si>
  <si>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</si>
  <si>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</si>
  <si>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</si>
  <si>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</si>
  <si>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</si>
  <si>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</si>
  <si>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</si>
  <si>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</si>
  <si>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</si>
  <si>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</si>
  <si>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</si>
  <si>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</si>
  <si>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</si>
  <si>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</si>
  <si>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</si>
  <si>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</si>
  <si>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</si>
  <si>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</si>
  <si>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</si>
  <si>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</si>
  <si>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</si>
  <si>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</si>
  <si>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</si>
  <si>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</si>
  <si>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</si>
  <si>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</si>
  <si>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</si>
  <si>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</si>
  <si>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</si>
  <si>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</si>
  <si>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</si>
  <si>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</si>
  <si>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</si>
  <si>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</si>
  <si>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</si>
  <si>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</si>
  <si>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</si>
  <si>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</si>
  <si>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</si>
  <si>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</si>
  <si>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</si>
  <si>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</si>
  <si>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</si>
  <si>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</si>
  <si>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</si>
  <si>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</si>
  <si>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</si>
  <si>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</si>
  <si>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</si>
  <si>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</si>
  <si>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</si>
  <si>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</si>
  <si>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</si>
  <si>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</si>
  <si>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</si>
  <si>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</si>
  <si>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</si>
  <si>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</si>
  <si>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</si>
  <si>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</si>
  <si>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</si>
  <si>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</si>
  <si>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</si>
  <si>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</si>
  <si>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</si>
  <si>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</si>
  <si>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</si>
  <si>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</si>
  <si>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</si>
  <si>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</si>
  <si>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</si>
  <si>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</si>
  <si>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</si>
  <si>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</si>
  <si>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</si>
  <si>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</si>
  <si>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</si>
  <si>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</si>
  <si>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</si>
  <si>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</si>
  <si>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</si>
  <si>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</si>
  <si>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</si>
  <si>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</si>
  <si>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</si>
  <si>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</si>
  <si>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</si>
  <si>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</si>
  <si>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</si>
  <si>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</si>
  <si>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</si>
  <si>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</si>
  <si>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</si>
  <si>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</si>
  <si>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</si>
  <si>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</si>
  <si>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</si>
  <si>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</si>
  <si>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</si>
  <si>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</si>
  <si>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</si>
  <si>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</si>
  <si>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</si>
  <si>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</si>
  <si>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</si>
  <si>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</si>
  <si>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</si>
  <si>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</si>
  <si>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</si>
  <si>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</si>
  <si>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</si>
  <si>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</si>
  <si>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</si>
  <si>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</si>
  <si>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</si>
  <si>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</si>
  <si>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</si>
  <si>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</si>
  <si>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</si>
  <si>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</si>
  <si>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</si>
  <si>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</si>
  <si>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</si>
  <si>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</si>
  <si>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</si>
  <si>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</si>
  <si>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</si>
  <si>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</si>
  <si>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</si>
  <si>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</si>
  <si>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</si>
  <si>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</si>
  <si>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</si>
  <si>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</si>
  <si>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</si>
  <si>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</si>
  <si>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</si>
  <si>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</si>
  <si>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</si>
  <si>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</si>
  <si>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</si>
  <si>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</si>
  <si>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</si>
  <si>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</si>
  <si>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</si>
  <si>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</si>
  <si>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</si>
  <si>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</si>
  <si>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</si>
  <si>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</si>
  <si>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</si>
  <si>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</si>
  <si>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</si>
  <si>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</si>
  <si>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</si>
  <si>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</si>
  <si>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</si>
  <si>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</si>
  <si>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</si>
  <si>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</si>
  <si>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</si>
  <si>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</si>
  <si>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</si>
  <si>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</si>
  <si>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</si>
  <si>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</si>
  <si>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</si>
  <si>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</si>
  <si>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</si>
  <si>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</si>
  <si>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</si>
  <si>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</si>
  <si>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</si>
  <si>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</si>
  <si>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</si>
  <si>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</si>
  <si>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</si>
  <si>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</si>
  <si>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</si>
  <si>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</si>
  <si>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</si>
  <si>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</si>
  <si>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</si>
  <si>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</si>
  <si>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</si>
  <si>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</si>
  <si>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</si>
  <si>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</si>
  <si>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</si>
  <si>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</si>
  <si>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</si>
  <si>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</si>
  <si>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</si>
  <si>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</si>
  <si>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</si>
  <si>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</si>
  <si>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</si>
  <si>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</si>
  <si>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</si>
  <si>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</si>
  <si>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</si>
  <si>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</si>
  <si>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</si>
  <si>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</si>
  <si>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</si>
  <si>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</si>
  <si>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</si>
  <si>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</si>
  <si>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</si>
  <si>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</si>
  <si>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</si>
  <si>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</si>
  <si>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</si>
  <si>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</si>
  <si>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</si>
  <si>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</si>
  <si>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</si>
  <si>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</si>
  <si>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</si>
  <si>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</si>
  <si>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</si>
  <si>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</si>
  <si>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</si>
  <si>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</si>
  <si>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</si>
  <si>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</si>
  <si>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</si>
  <si>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</si>
  <si>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</si>
  <si>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</si>
  <si>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</si>
  <si>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</si>
  <si>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</si>
  <si>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</si>
  <si>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</si>
  <si>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</si>
  <si>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</si>
  <si>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</si>
  <si>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</si>
  <si>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</si>
  <si>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</si>
  <si>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</si>
  <si>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</si>
  <si>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</si>
  <si>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</si>
  <si>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</si>
  <si>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</si>
  <si>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</si>
  <si>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</si>
  <si>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</si>
  <si>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</si>
  <si>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</si>
  <si>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</si>
  <si>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</si>
  <si>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</si>
  <si>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</si>
  <si>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</si>
  <si>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</si>
  <si>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</si>
  <si>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</si>
  <si>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</si>
  <si>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</si>
  <si>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</si>
  <si>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</si>
  <si>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</si>
  <si>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</si>
  <si>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</si>
  <si>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</si>
  <si>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</si>
  <si>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</si>
  <si>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</si>
  <si>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</si>
  <si>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</si>
  <si>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</si>
  <si>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</si>
  <si>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</si>
  <si>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</si>
  <si>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</si>
  <si>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</si>
  <si>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</si>
  <si>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</si>
  <si>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</si>
  <si>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</si>
  <si>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</si>
  <si>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</si>
  <si>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</si>
  <si>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</si>
  <si>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</si>
  <si>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</si>
  <si>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</si>
  <si>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</si>
  <si>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</si>
  <si>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</si>
  <si>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</si>
  <si>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</si>
  <si>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</si>
  <si>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</si>
  <si>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</si>
  <si>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</si>
  <si>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</si>
  <si>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</si>
  <si>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</si>
  <si>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</si>
  <si>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</si>
  <si>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</si>
  <si>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</si>
  <si>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</si>
  <si>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</si>
  <si>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</si>
  <si>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</si>
  <si>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</si>
  <si>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</si>
  <si>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</si>
  <si>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</si>
  <si>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</si>
  <si>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</si>
  <si>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</si>
  <si>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</si>
  <si>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</si>
  <si>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</si>
  <si>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</si>
  <si>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</si>
  <si>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</si>
  <si>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</si>
  <si>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</si>
  <si>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</si>
  <si>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</si>
  <si>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</si>
  <si>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</si>
  <si>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</si>
  <si>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</si>
  <si>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</si>
  <si>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</si>
  <si>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</si>
  <si>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tak@doae.go.th</t>
  </si>
  <si>
    <t>ตาก/ภาคเหนือตอนล่าง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</si>
</sst>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8" applyFont="1" applyFill="1" applyAlignment="1" applyProtection="1">
      <alignment vertical="top"/>
    </xf>
    <xf numFmtId="0" fontId="4" fillId="0" borderId="0" xfId="8"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36" activePane="bottomLeft" state="frozen"/>
      <selection pane="bottomLeft" activeCell="M6048" sqref="M6048"/>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จำนวนเกษตรกรในพื้นที่</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f>SUM(E5976+E5991+E6006+E5999+E6013+E6020+E6031+E6037+E6044)</f>
        <v>0</v>
      </c>
      <c r="F5975" s="92">
        <f t="shared" ref="F5975:P5975" si="1">SUM(F5976+F5991+F6006+F5999+F6013+F6020+F6031+F6037+F6044)</f>
        <v>0</v>
      </c>
      <c r="G5975" s="92">
        <f t="shared" si="1"/>
        <v>0</v>
      </c>
      <c r="H5975" s="92">
        <f t="shared" si="1"/>
        <v>0</v>
      </c>
      <c r="I5975" s="92">
        <f t="shared" si="1"/>
        <v>0</v>
      </c>
      <c r="J5975" s="92">
        <f t="shared" si="1"/>
        <v>0</v>
      </c>
      <c r="K5975" s="92">
        <f t="shared" si="1"/>
        <v>52318</v>
      </c>
      <c r="L5975" s="92">
        <f t="shared" si="1"/>
        <v>52778</v>
      </c>
      <c r="M5975" s="92">
        <f t="shared" si="1"/>
        <v>57203</v>
      </c>
      <c r="N5975" s="92">
        <f t="shared" si="1"/>
        <v>0</v>
      </c>
      <c r="O5975" s="92">
        <f t="shared" si="1"/>
        <v>0</v>
      </c>
      <c r="P5975" s="92">
        <f t="shared" si="1"/>
        <v>0</v>
      </c>
    </row>
    <row r="5976" spans="1:16">
      <c r="A5976" s="87" t="s">
        <v>11040</v>
      </c>
      <c r="B5976" s="88" t="s">
        <v>11039</v>
      </c>
      <c r="C5976" s="89" t="s">
        <v>11041</v>
      </c>
      <c r="D5976" s="90"/>
      <c r="E5976" s="91">
        <f>SUM(E5977:E5990)</f>
        <v>0</v>
      </c>
      <c r="F5976" s="91">
        <f t="shared" ref="F5976:P5976" si="2">SUM(F5977:F5990)</f>
        <v>0</v>
      </c>
      <c r="G5976" s="91">
        <f t="shared" si="2"/>
        <v>0</v>
      </c>
      <c r="H5976" s="91">
        <f t="shared" si="2"/>
        <v>0</v>
      </c>
      <c r="I5976" s="91">
        <f t="shared" si="2"/>
        <v>0</v>
      </c>
      <c r="J5976" s="91">
        <f t="shared" si="2"/>
        <v>0</v>
      </c>
      <c r="K5976" s="91">
        <f t="shared" si="2"/>
        <v>10100</v>
      </c>
      <c r="L5976" s="91">
        <f t="shared" si="2"/>
        <v>10456</v>
      </c>
      <c r="M5976" s="91">
        <f t="shared" si="2"/>
        <v>10911</v>
      </c>
      <c r="N5976" s="91">
        <f t="shared" si="2"/>
        <v>0</v>
      </c>
      <c r="O5976" s="91">
        <f t="shared" si="2"/>
        <v>0</v>
      </c>
      <c r="P5976" s="91">
        <f t="shared" si="2"/>
        <v>0</v>
      </c>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v>399</v>
      </c>
      <c r="L5981" s="91">
        <v>408</v>
      </c>
      <c r="M5981" s="91">
        <v>426</v>
      </c>
      <c r="N5981" s="91"/>
      <c r="O5981" s="91"/>
      <c r="P5981" s="91"/>
    </row>
    <row r="5982" spans="1:16">
      <c r="A5982" s="87" t="s">
        <v>11050</v>
      </c>
      <c r="B5982" s="88" t="s">
        <v>11039</v>
      </c>
      <c r="C5982" s="89" t="s">
        <v>11041</v>
      </c>
      <c r="D5982" s="90" t="s">
        <v>11051</v>
      </c>
      <c r="E5982" s="91"/>
      <c r="F5982" s="91"/>
      <c r="G5982" s="91"/>
      <c r="H5982" s="91"/>
      <c r="I5982" s="91"/>
      <c r="J5982" s="91"/>
      <c r="K5982" s="91">
        <v>197</v>
      </c>
      <c r="L5982" s="91">
        <v>216</v>
      </c>
      <c r="M5982" s="91">
        <v>233</v>
      </c>
      <c r="N5982" s="91"/>
      <c r="O5982" s="91"/>
      <c r="P5982" s="91"/>
    </row>
    <row r="5983" spans="1:16">
      <c r="A5983" s="87" t="s">
        <v>11052</v>
      </c>
      <c r="B5983" s="88" t="s">
        <v>11039</v>
      </c>
      <c r="C5983" s="89" t="s">
        <v>11041</v>
      </c>
      <c r="D5983" s="90" t="s">
        <v>3770</v>
      </c>
      <c r="E5983" s="91"/>
      <c r="F5983" s="91"/>
      <c r="G5983" s="91"/>
      <c r="H5983" s="91"/>
      <c r="I5983" s="91"/>
      <c r="J5983" s="91"/>
      <c r="K5983" s="91">
        <v>1853</v>
      </c>
      <c r="L5983" s="91">
        <v>1917</v>
      </c>
      <c r="M5983" s="91">
        <v>2008</v>
      </c>
      <c r="N5983" s="91"/>
      <c r="O5983" s="91"/>
      <c r="P5983" s="91"/>
    </row>
    <row r="5984" spans="1:16">
      <c r="A5984" s="87" t="s">
        <v>11053</v>
      </c>
      <c r="B5984" s="88" t="s">
        <v>11039</v>
      </c>
      <c r="C5984" s="89" t="s">
        <v>11041</v>
      </c>
      <c r="D5984" s="90" t="s">
        <v>11054</v>
      </c>
      <c r="E5984" s="91"/>
      <c r="F5984" s="91"/>
      <c r="G5984" s="91"/>
      <c r="H5984" s="91"/>
      <c r="I5984" s="91"/>
      <c r="J5984" s="91"/>
      <c r="K5984" s="91">
        <v>774</v>
      </c>
      <c r="L5984" s="91">
        <v>796</v>
      </c>
      <c r="M5984" s="91">
        <v>837</v>
      </c>
      <c r="N5984" s="91"/>
      <c r="O5984" s="91"/>
      <c r="P5984" s="91"/>
    </row>
    <row r="5985" spans="1:16">
      <c r="A5985" s="87" t="s">
        <v>11055</v>
      </c>
      <c r="B5985" s="88" t="s">
        <v>11039</v>
      </c>
      <c r="C5985" s="89" t="s">
        <v>11041</v>
      </c>
      <c r="D5985" s="90" t="s">
        <v>3863</v>
      </c>
      <c r="E5985" s="91"/>
      <c r="F5985" s="91"/>
      <c r="G5985" s="91"/>
      <c r="H5985" s="91"/>
      <c r="I5985" s="91"/>
      <c r="J5985" s="91"/>
      <c r="K5985" s="91">
        <v>1231</v>
      </c>
      <c r="L5985" s="91">
        <v>1320</v>
      </c>
      <c r="M5985" s="91">
        <v>1413</v>
      </c>
      <c r="N5985" s="91"/>
      <c r="O5985" s="91"/>
      <c r="P5985" s="91"/>
    </row>
    <row r="5986" spans="1:16">
      <c r="A5986" s="87" t="s">
        <v>11056</v>
      </c>
      <c r="B5986" s="88" t="s">
        <v>11039</v>
      </c>
      <c r="C5986" s="89" t="s">
        <v>11041</v>
      </c>
      <c r="D5986" s="90" t="s">
        <v>11057</v>
      </c>
      <c r="E5986" s="91"/>
      <c r="F5986" s="91"/>
      <c r="G5986" s="91"/>
      <c r="H5986" s="91"/>
      <c r="I5986" s="91"/>
      <c r="J5986" s="91"/>
      <c r="K5986" s="91">
        <v>1105</v>
      </c>
      <c r="L5986" s="91">
        <v>1133</v>
      </c>
      <c r="M5986" s="91">
        <v>1188</v>
      </c>
      <c r="N5986" s="91"/>
      <c r="O5986" s="91"/>
      <c r="P5986" s="91"/>
    </row>
    <row r="5987" spans="1:16">
      <c r="A5987" s="87" t="s">
        <v>11058</v>
      </c>
      <c r="B5987" s="88" t="s">
        <v>11039</v>
      </c>
      <c r="C5987" s="89" t="s">
        <v>11041</v>
      </c>
      <c r="D5987" s="90" t="s">
        <v>11059</v>
      </c>
      <c r="E5987" s="91"/>
      <c r="F5987" s="91"/>
      <c r="G5987" s="91"/>
      <c r="H5987" s="91"/>
      <c r="I5987" s="91"/>
      <c r="J5987" s="91"/>
      <c r="K5987" s="91">
        <v>252</v>
      </c>
      <c r="L5987" s="91">
        <v>269</v>
      </c>
      <c r="M5987" s="91">
        <v>275</v>
      </c>
      <c r="N5987" s="91"/>
      <c r="O5987" s="91"/>
      <c r="P5987" s="91"/>
    </row>
    <row r="5988" spans="1:16">
      <c r="A5988" s="87" t="s">
        <v>11060</v>
      </c>
      <c r="B5988" s="88" t="s">
        <v>11039</v>
      </c>
      <c r="C5988" s="89" t="s">
        <v>11041</v>
      </c>
      <c r="D5988" s="90" t="s">
        <v>6224</v>
      </c>
      <c r="E5988" s="91"/>
      <c r="F5988" s="91"/>
      <c r="G5988" s="91"/>
      <c r="H5988" s="91"/>
      <c r="I5988" s="91"/>
      <c r="J5988" s="91"/>
      <c r="K5988" s="91">
        <v>856</v>
      </c>
      <c r="L5988" s="91">
        <v>870</v>
      </c>
      <c r="M5988" s="91">
        <v>922</v>
      </c>
      <c r="N5988" s="91"/>
      <c r="O5988" s="91"/>
      <c r="P5988" s="91"/>
    </row>
    <row r="5989" spans="1:16">
      <c r="A5989" s="87" t="s">
        <v>11061</v>
      </c>
      <c r="B5989" s="88" t="s">
        <v>11039</v>
      </c>
      <c r="C5989" s="89" t="s">
        <v>11041</v>
      </c>
      <c r="D5989" s="90" t="s">
        <v>11062</v>
      </c>
      <c r="E5989" s="91"/>
      <c r="F5989" s="91"/>
      <c r="G5989" s="91"/>
      <c r="H5989" s="91"/>
      <c r="I5989" s="91"/>
      <c r="J5989" s="91"/>
      <c r="K5989" s="91">
        <v>2390</v>
      </c>
      <c r="L5989" s="91">
        <v>2461</v>
      </c>
      <c r="M5989" s="91">
        <v>2511</v>
      </c>
      <c r="N5989" s="91"/>
      <c r="O5989" s="91"/>
      <c r="P5989" s="91"/>
    </row>
    <row r="5990" spans="1:16">
      <c r="A5990" s="87" t="s">
        <v>11063</v>
      </c>
      <c r="B5990" s="88" t="s">
        <v>11039</v>
      </c>
      <c r="C5990" s="89" t="s">
        <v>11041</v>
      </c>
      <c r="D5990" s="90" t="s">
        <v>11064</v>
      </c>
      <c r="E5990" s="91"/>
      <c r="F5990" s="91"/>
      <c r="G5990" s="91"/>
      <c r="H5990" s="91"/>
      <c r="I5990" s="91"/>
      <c r="J5990" s="91"/>
      <c r="K5990" s="91">
        <v>1043</v>
      </c>
      <c r="L5990" s="91">
        <v>1066</v>
      </c>
      <c r="M5990" s="91">
        <v>1098</v>
      </c>
      <c r="N5990" s="91"/>
      <c r="O5990" s="91"/>
      <c r="P5990" s="91"/>
    </row>
    <row r="5991" spans="1:16">
      <c r="A5991" s="87" t="s">
        <v>11065</v>
      </c>
      <c r="B5991" s="88" t="s">
        <v>11039</v>
      </c>
      <c r="C5991" s="89" t="s">
        <v>11066</v>
      </c>
      <c r="D5991" s="90"/>
      <c r="E5991" s="91">
        <f>SUM(E5992:E5998)</f>
        <v>0</v>
      </c>
      <c r="F5991" s="91">
        <f t="shared" ref="F5991:P5991" si="3">SUM(F5992:F5998)</f>
        <v>0</v>
      </c>
      <c r="G5991" s="91">
        <f t="shared" si="3"/>
        <v>0</v>
      </c>
      <c r="H5991" s="91">
        <f t="shared" si="3"/>
        <v>0</v>
      </c>
      <c r="I5991" s="91">
        <f t="shared" si="3"/>
        <v>0</v>
      </c>
      <c r="J5991" s="91">
        <f t="shared" si="3"/>
        <v>0</v>
      </c>
      <c r="K5991" s="91">
        <f t="shared" si="3"/>
        <v>4667</v>
      </c>
      <c r="L5991" s="91">
        <f t="shared" si="3"/>
        <v>5159</v>
      </c>
      <c r="M5991" s="91">
        <f t="shared" si="3"/>
        <v>4990</v>
      </c>
      <c r="N5991" s="91">
        <f t="shared" si="3"/>
        <v>0</v>
      </c>
      <c r="O5991" s="91">
        <f t="shared" si="3"/>
        <v>0</v>
      </c>
      <c r="P5991" s="91">
        <f t="shared" si="3"/>
        <v>0</v>
      </c>
    </row>
    <row r="5992" spans="1:16">
      <c r="A5992" s="87" t="s">
        <v>11067</v>
      </c>
      <c r="B5992" s="88" t="s">
        <v>11039</v>
      </c>
      <c r="C5992" s="89" t="s">
        <v>11066</v>
      </c>
      <c r="D5992" s="90" t="s">
        <v>11068</v>
      </c>
      <c r="E5992" s="91"/>
      <c r="F5992" s="91"/>
      <c r="G5992" s="91"/>
      <c r="H5992" s="91"/>
      <c r="I5992" s="91"/>
      <c r="J5992" s="91"/>
      <c r="K5992" s="91">
        <v>851</v>
      </c>
      <c r="L5992" s="91">
        <v>884</v>
      </c>
      <c r="M5992" s="91">
        <v>909</v>
      </c>
      <c r="N5992" s="91"/>
      <c r="O5992" s="91"/>
      <c r="P5992" s="91"/>
    </row>
    <row r="5993" spans="1:16">
      <c r="A5993" s="87" t="s">
        <v>11069</v>
      </c>
      <c r="B5993" s="88" t="s">
        <v>11039</v>
      </c>
      <c r="C5993" s="89" t="s">
        <v>11066</v>
      </c>
      <c r="D5993" s="90" t="s">
        <v>11070</v>
      </c>
      <c r="E5993" s="91"/>
      <c r="F5993" s="91"/>
      <c r="G5993" s="91"/>
      <c r="H5993" s="91"/>
      <c r="I5993" s="91"/>
      <c r="J5993" s="91"/>
      <c r="K5993" s="91">
        <v>341</v>
      </c>
      <c r="L5993" s="91">
        <v>343</v>
      </c>
      <c r="M5993" s="91">
        <v>359</v>
      </c>
      <c r="N5993" s="91"/>
      <c r="O5993" s="91"/>
      <c r="P5993" s="91"/>
    </row>
    <row r="5994" spans="1:16">
      <c r="A5994" s="87" t="s">
        <v>11071</v>
      </c>
      <c r="B5994" s="88" t="s">
        <v>11039</v>
      </c>
      <c r="C5994" s="89" t="s">
        <v>11066</v>
      </c>
      <c r="D5994" s="90" t="s">
        <v>11072</v>
      </c>
      <c r="E5994" s="91"/>
      <c r="F5994" s="91"/>
      <c r="G5994" s="91"/>
      <c r="H5994" s="91"/>
      <c r="I5994" s="91"/>
      <c r="J5994" s="91"/>
      <c r="K5994" s="91">
        <v>1274</v>
      </c>
      <c r="L5994" s="91">
        <v>1318</v>
      </c>
      <c r="M5994" s="91">
        <v>1354</v>
      </c>
      <c r="N5994" s="91"/>
      <c r="O5994" s="91"/>
      <c r="P5994" s="91"/>
    </row>
    <row r="5995" spans="1:16">
      <c r="A5995" s="87" t="s">
        <v>11073</v>
      </c>
      <c r="B5995" s="88" t="s">
        <v>11039</v>
      </c>
      <c r="C5995" s="89" t="s">
        <v>11066</v>
      </c>
      <c r="D5995" s="90" t="s">
        <v>11074</v>
      </c>
      <c r="E5995" s="91"/>
      <c r="F5995" s="91"/>
      <c r="G5995" s="91"/>
      <c r="H5995" s="91"/>
      <c r="I5995" s="91"/>
      <c r="J5995" s="91"/>
      <c r="K5995" s="91">
        <v>508</v>
      </c>
      <c r="L5995" s="91">
        <v>822</v>
      </c>
      <c r="M5995" s="91">
        <v>528</v>
      </c>
      <c r="N5995" s="91"/>
      <c r="O5995" s="91"/>
      <c r="P5995" s="91"/>
    </row>
    <row r="5996" spans="1:16">
      <c r="A5996" s="87" t="s">
        <v>11075</v>
      </c>
      <c r="B5996" s="88" t="s">
        <v>11039</v>
      </c>
      <c r="C5996" s="89" t="s">
        <v>11066</v>
      </c>
      <c r="D5996" s="90" t="s">
        <v>11076</v>
      </c>
      <c r="E5996" s="91"/>
      <c r="F5996" s="91"/>
      <c r="G5996" s="91"/>
      <c r="H5996" s="91"/>
      <c r="I5996" s="91"/>
      <c r="J5996" s="91"/>
      <c r="K5996" s="91">
        <v>570</v>
      </c>
      <c r="L5996" s="91">
        <v>585</v>
      </c>
      <c r="M5996" s="91">
        <v>594</v>
      </c>
      <c r="N5996" s="91"/>
      <c r="O5996" s="91"/>
      <c r="P5996" s="91"/>
    </row>
    <row r="5997" spans="1:16">
      <c r="A5997" s="87" t="s">
        <v>11077</v>
      </c>
      <c r="B5997" s="88" t="s">
        <v>11039</v>
      </c>
      <c r="C5997" s="89" t="s">
        <v>11066</v>
      </c>
      <c r="D5997" s="90" t="s">
        <v>11078</v>
      </c>
      <c r="E5997" s="91"/>
      <c r="F5997" s="91"/>
      <c r="G5997" s="91"/>
      <c r="H5997" s="91"/>
      <c r="I5997" s="91"/>
      <c r="J5997" s="91"/>
      <c r="K5997" s="91">
        <v>716</v>
      </c>
      <c r="L5997" s="91">
        <v>750</v>
      </c>
      <c r="M5997" s="91">
        <v>770</v>
      </c>
      <c r="N5997" s="91"/>
      <c r="O5997" s="91"/>
      <c r="P5997" s="91"/>
    </row>
    <row r="5998" spans="1:16">
      <c r="A5998" s="87" t="s">
        <v>11079</v>
      </c>
      <c r="B5998" s="88" t="s">
        <v>11039</v>
      </c>
      <c r="C5998" s="89" t="s">
        <v>11066</v>
      </c>
      <c r="D5998" s="90" t="s">
        <v>11080</v>
      </c>
      <c r="E5998" s="91"/>
      <c r="F5998" s="91"/>
      <c r="G5998" s="91"/>
      <c r="H5998" s="91"/>
      <c r="I5998" s="91"/>
      <c r="J5998" s="91"/>
      <c r="K5998" s="91">
        <v>407</v>
      </c>
      <c r="L5998" s="91">
        <v>457</v>
      </c>
      <c r="M5998" s="91">
        <v>476</v>
      </c>
      <c r="N5998" s="91"/>
      <c r="O5998" s="91"/>
      <c r="P5998" s="91"/>
    </row>
    <row r="5999" spans="1:16">
      <c r="A5999" s="87" t="s">
        <v>11081</v>
      </c>
      <c r="B5999" s="88" t="s">
        <v>11039</v>
      </c>
      <c r="C5999" s="89" t="s">
        <v>11082</v>
      </c>
      <c r="D5999" s="90"/>
      <c r="E5999" s="91">
        <f>SUM(E6000:E6005)</f>
        <v>0</v>
      </c>
      <c r="F5999" s="91">
        <f t="shared" ref="F5999:P5999" si="4">SUM(F6000:F6005)</f>
        <v>0</v>
      </c>
      <c r="G5999" s="91">
        <f t="shared" si="4"/>
        <v>0</v>
      </c>
      <c r="H5999" s="91">
        <f t="shared" si="4"/>
        <v>0</v>
      </c>
      <c r="I5999" s="91">
        <f t="shared" si="4"/>
        <v>0</v>
      </c>
      <c r="J5999" s="91">
        <f t="shared" si="4"/>
        <v>0</v>
      </c>
      <c r="K5999" s="91">
        <f t="shared" si="4"/>
        <v>3313</v>
      </c>
      <c r="L5999" s="91">
        <f t="shared" si="4"/>
        <v>3466</v>
      </c>
      <c r="M5999" s="91">
        <f t="shared" si="4"/>
        <v>3828</v>
      </c>
      <c r="N5999" s="91">
        <f t="shared" si="4"/>
        <v>0</v>
      </c>
      <c r="O5999" s="91">
        <f t="shared" si="4"/>
        <v>0</v>
      </c>
      <c r="P5999" s="91">
        <f t="shared" si="4"/>
        <v>0</v>
      </c>
    </row>
    <row r="6000" spans="1:16">
      <c r="A6000" s="87" t="s">
        <v>11083</v>
      </c>
      <c r="B6000" s="88" t="s">
        <v>11039</v>
      </c>
      <c r="C6000" s="89" t="s">
        <v>11082</v>
      </c>
      <c r="D6000" s="90" t="s">
        <v>11084</v>
      </c>
      <c r="E6000" s="91"/>
      <c r="F6000" s="91"/>
      <c r="G6000" s="91"/>
      <c r="H6000" s="91"/>
      <c r="I6000" s="91"/>
      <c r="J6000" s="91"/>
      <c r="K6000" s="91">
        <v>318</v>
      </c>
      <c r="L6000" s="91">
        <v>344</v>
      </c>
      <c r="M6000" s="91">
        <v>359</v>
      </c>
      <c r="N6000" s="91"/>
      <c r="O6000" s="91"/>
      <c r="P6000" s="91"/>
    </row>
    <row r="6001" spans="1:16">
      <c r="A6001" s="87" t="s">
        <v>11085</v>
      </c>
      <c r="B6001" s="88" t="s">
        <v>11039</v>
      </c>
      <c r="C6001" s="89" t="s">
        <v>11082</v>
      </c>
      <c r="D6001" s="90" t="s">
        <v>1914</v>
      </c>
      <c r="E6001" s="91"/>
      <c r="F6001" s="91"/>
      <c r="G6001" s="91"/>
      <c r="H6001" s="91"/>
      <c r="I6001" s="91"/>
      <c r="J6001" s="91"/>
      <c r="K6001" s="91">
        <v>618</v>
      </c>
      <c r="L6001" s="91">
        <v>650</v>
      </c>
      <c r="M6001" s="91">
        <v>725</v>
      </c>
      <c r="N6001" s="91"/>
      <c r="O6001" s="91"/>
      <c r="P6001" s="91"/>
    </row>
    <row r="6002" spans="1:16">
      <c r="A6002" s="87" t="s">
        <v>11086</v>
      </c>
      <c r="B6002" s="88" t="s">
        <v>11039</v>
      </c>
      <c r="C6002" s="89" t="s">
        <v>11082</v>
      </c>
      <c r="D6002" s="90" t="s">
        <v>11087</v>
      </c>
      <c r="E6002" s="91"/>
      <c r="F6002" s="91"/>
      <c r="G6002" s="91"/>
      <c r="H6002" s="91"/>
      <c r="I6002" s="91"/>
      <c r="J6002" s="91"/>
      <c r="K6002" s="91">
        <v>1363</v>
      </c>
      <c r="L6002" s="91">
        <v>1521</v>
      </c>
      <c r="M6002" s="91">
        <v>1614</v>
      </c>
      <c r="N6002" s="91"/>
      <c r="O6002" s="91"/>
      <c r="P6002" s="91"/>
    </row>
    <row r="6003" spans="1:16">
      <c r="A6003" s="87" t="s">
        <v>11088</v>
      </c>
      <c r="B6003" s="88" t="s">
        <v>11039</v>
      </c>
      <c r="C6003" s="89" t="s">
        <v>11082</v>
      </c>
      <c r="D6003" s="90" t="s">
        <v>3042</v>
      </c>
      <c r="E6003" s="91"/>
      <c r="F6003" s="91"/>
      <c r="G6003" s="91"/>
      <c r="H6003" s="91"/>
      <c r="I6003" s="91"/>
      <c r="J6003" s="91"/>
      <c r="K6003" s="91">
        <v>274</v>
      </c>
      <c r="L6003" s="91">
        <v>293</v>
      </c>
      <c r="M6003" s="91">
        <v>336</v>
      </c>
      <c r="N6003" s="91"/>
      <c r="O6003" s="91"/>
      <c r="P6003" s="91"/>
    </row>
    <row r="6004" spans="1:16">
      <c r="A6004" s="87" t="s">
        <v>11089</v>
      </c>
      <c r="B6004" s="88" t="s">
        <v>11039</v>
      </c>
      <c r="C6004" s="89" t="s">
        <v>11082</v>
      </c>
      <c r="D6004" s="90" t="s">
        <v>1326</v>
      </c>
      <c r="E6004" s="91"/>
      <c r="F6004" s="91"/>
      <c r="G6004" s="91"/>
      <c r="H6004" s="91"/>
      <c r="I6004" s="91"/>
      <c r="J6004" s="91"/>
      <c r="K6004" s="91">
        <v>114</v>
      </c>
      <c r="L6004" s="91">
        <v>19</v>
      </c>
      <c r="M6004" s="91">
        <v>75</v>
      </c>
      <c r="N6004" s="91"/>
      <c r="O6004" s="91"/>
      <c r="P6004" s="91"/>
    </row>
    <row r="6005" spans="1:16">
      <c r="A6005" s="87" t="s">
        <v>11090</v>
      </c>
      <c r="B6005" s="88" t="s">
        <v>11039</v>
      </c>
      <c r="C6005" s="89" t="s">
        <v>11082</v>
      </c>
      <c r="D6005" s="90" t="s">
        <v>2504</v>
      </c>
      <c r="E6005" s="91"/>
      <c r="F6005" s="91"/>
      <c r="G6005" s="91"/>
      <c r="H6005" s="91"/>
      <c r="I6005" s="91"/>
      <c r="J6005" s="91"/>
      <c r="K6005" s="91">
        <v>626</v>
      </c>
      <c r="L6005" s="91">
        <v>639</v>
      </c>
      <c r="M6005" s="91">
        <v>719</v>
      </c>
      <c r="N6005" s="91"/>
      <c r="O6005" s="91"/>
      <c r="P6005" s="91"/>
    </row>
    <row r="6006" spans="1:16">
      <c r="A6006" s="87" t="s">
        <v>11091</v>
      </c>
      <c r="B6006" s="88" t="s">
        <v>11039</v>
      </c>
      <c r="C6006" s="89" t="s">
        <v>11092</v>
      </c>
      <c r="D6006" s="90"/>
      <c r="E6006" s="91">
        <f>SUM(E6007:E6012)</f>
        <v>0</v>
      </c>
      <c r="F6006" s="91">
        <f t="shared" ref="F6006:P6006" si="5">SUM(F6007:F6012)</f>
        <v>0</v>
      </c>
      <c r="G6006" s="91">
        <f t="shared" si="5"/>
        <v>0</v>
      </c>
      <c r="H6006" s="91">
        <f t="shared" si="5"/>
        <v>0</v>
      </c>
      <c r="I6006" s="91">
        <f t="shared" si="5"/>
        <v>0</v>
      </c>
      <c r="J6006" s="91">
        <f t="shared" si="5"/>
        <v>0</v>
      </c>
      <c r="K6006" s="91">
        <f t="shared" si="5"/>
        <v>7381</v>
      </c>
      <c r="L6006" s="91">
        <f t="shared" si="5"/>
        <v>7364</v>
      </c>
      <c r="M6006" s="91">
        <f t="shared" si="5"/>
        <v>7506</v>
      </c>
      <c r="N6006" s="91">
        <f t="shared" si="5"/>
        <v>0</v>
      </c>
      <c r="O6006" s="91">
        <f t="shared" si="5"/>
        <v>0</v>
      </c>
      <c r="P6006" s="91">
        <f t="shared" si="5"/>
        <v>0</v>
      </c>
    </row>
    <row r="6007" spans="1:16">
      <c r="A6007" s="87" t="s">
        <v>11093</v>
      </c>
      <c r="B6007" s="88" t="s">
        <v>11039</v>
      </c>
      <c r="C6007" s="89" t="s">
        <v>11092</v>
      </c>
      <c r="D6007" s="90" t="s">
        <v>11094</v>
      </c>
      <c r="E6007" s="91"/>
      <c r="F6007" s="91"/>
      <c r="G6007" s="91"/>
      <c r="H6007" s="91"/>
      <c r="I6007" s="91"/>
      <c r="J6007" s="91"/>
      <c r="K6007" s="91">
        <v>796</v>
      </c>
      <c r="L6007" s="91">
        <v>796</v>
      </c>
      <c r="M6007" s="91">
        <v>747</v>
      </c>
      <c r="N6007" s="91"/>
      <c r="O6007" s="91"/>
      <c r="P6007" s="91"/>
    </row>
    <row r="6008" spans="1:16">
      <c r="A6008" s="87" t="s">
        <v>11095</v>
      </c>
      <c r="B6008" s="88" t="s">
        <v>11039</v>
      </c>
      <c r="C6008" s="89" t="s">
        <v>11092</v>
      </c>
      <c r="D6008" s="90" t="s">
        <v>11096</v>
      </c>
      <c r="E6008" s="91"/>
      <c r="F6008" s="91"/>
      <c r="G6008" s="91"/>
      <c r="H6008" s="91"/>
      <c r="I6008" s="91"/>
      <c r="J6008" s="91"/>
      <c r="K6008" s="91">
        <v>1621</v>
      </c>
      <c r="L6008" s="91">
        <v>1650</v>
      </c>
      <c r="M6008" s="91">
        <v>1614</v>
      </c>
      <c r="N6008" s="91"/>
      <c r="O6008" s="91"/>
      <c r="P6008" s="91"/>
    </row>
    <row r="6009" spans="1:16">
      <c r="A6009" s="87" t="s">
        <v>11097</v>
      </c>
      <c r="B6009" s="88" t="s">
        <v>11039</v>
      </c>
      <c r="C6009" s="89" t="s">
        <v>11092</v>
      </c>
      <c r="D6009" s="90" t="s">
        <v>11098</v>
      </c>
      <c r="E6009" s="91"/>
      <c r="F6009" s="91"/>
      <c r="G6009" s="91"/>
      <c r="H6009" s="91"/>
      <c r="I6009" s="91"/>
      <c r="J6009" s="91"/>
      <c r="K6009" s="91">
        <v>1422</v>
      </c>
      <c r="L6009" s="91">
        <v>1434</v>
      </c>
      <c r="M6009" s="91">
        <v>1420</v>
      </c>
      <c r="N6009" s="91"/>
      <c r="O6009" s="91"/>
      <c r="P6009" s="91"/>
    </row>
    <row r="6010" spans="1:16">
      <c r="A6010" s="87" t="s">
        <v>11099</v>
      </c>
      <c r="B6010" s="88" t="s">
        <v>11039</v>
      </c>
      <c r="C6010" s="89" t="s">
        <v>11092</v>
      </c>
      <c r="D6010" s="90" t="s">
        <v>9034</v>
      </c>
      <c r="E6010" s="91"/>
      <c r="F6010" s="91"/>
      <c r="G6010" s="91"/>
      <c r="H6010" s="91"/>
      <c r="I6010" s="91"/>
      <c r="J6010" s="91"/>
      <c r="K6010" s="91">
        <v>1614</v>
      </c>
      <c r="L6010" s="91">
        <v>1502</v>
      </c>
      <c r="M6010" s="91">
        <v>1722</v>
      </c>
      <c r="N6010" s="91"/>
      <c r="O6010" s="91"/>
      <c r="P6010" s="91"/>
    </row>
    <row r="6011" spans="1:16">
      <c r="A6011" s="87" t="s">
        <v>11100</v>
      </c>
      <c r="B6011" s="88" t="s">
        <v>11039</v>
      </c>
      <c r="C6011" s="89" t="s">
        <v>11092</v>
      </c>
      <c r="D6011" s="90" t="s">
        <v>11101</v>
      </c>
      <c r="E6011" s="91"/>
      <c r="F6011" s="91"/>
      <c r="G6011" s="91"/>
      <c r="H6011" s="91"/>
      <c r="I6011" s="91"/>
      <c r="J6011" s="91"/>
      <c r="K6011" s="91">
        <v>944</v>
      </c>
      <c r="L6011" s="91">
        <v>975</v>
      </c>
      <c r="M6011" s="91">
        <v>1023</v>
      </c>
      <c r="N6011" s="91"/>
      <c r="O6011" s="91"/>
      <c r="P6011" s="91"/>
    </row>
    <row r="6012" spans="1:16">
      <c r="A6012" s="87" t="s">
        <v>11102</v>
      </c>
      <c r="B6012" s="88" t="s">
        <v>11039</v>
      </c>
      <c r="C6012" s="89" t="s">
        <v>11092</v>
      </c>
      <c r="D6012" s="90" t="s">
        <v>7490</v>
      </c>
      <c r="E6012" s="91"/>
      <c r="F6012" s="91"/>
      <c r="G6012" s="91"/>
      <c r="H6012" s="91"/>
      <c r="I6012" s="91"/>
      <c r="J6012" s="91"/>
      <c r="K6012" s="91">
        <v>984</v>
      </c>
      <c r="L6012" s="91">
        <v>1007</v>
      </c>
      <c r="M6012" s="91">
        <v>980</v>
      </c>
      <c r="N6012" s="91"/>
      <c r="O6012" s="91"/>
      <c r="P6012" s="91"/>
    </row>
    <row r="6013" spans="1:16">
      <c r="A6013" s="87" t="s">
        <v>11103</v>
      </c>
      <c r="B6013" s="88" t="s">
        <v>11039</v>
      </c>
      <c r="C6013" s="89" t="s">
        <v>11104</v>
      </c>
      <c r="D6013" s="90"/>
      <c r="E6013" s="91">
        <f>SUM(E6014:E6019)</f>
        <v>0</v>
      </c>
      <c r="F6013" s="91">
        <f t="shared" ref="F6013:P6013" si="6">SUM(F6014:F6019)</f>
        <v>0</v>
      </c>
      <c r="G6013" s="91">
        <f t="shared" si="6"/>
        <v>0</v>
      </c>
      <c r="H6013" s="91">
        <f t="shared" si="6"/>
        <v>0</v>
      </c>
      <c r="I6013" s="91">
        <f t="shared" si="6"/>
        <v>0</v>
      </c>
      <c r="J6013" s="91">
        <f t="shared" si="6"/>
        <v>0</v>
      </c>
      <c r="K6013" s="91">
        <f t="shared" si="6"/>
        <v>6213</v>
      </c>
      <c r="L6013" s="91">
        <f t="shared" si="6"/>
        <v>6518</v>
      </c>
      <c r="M6013" s="91">
        <f t="shared" si="6"/>
        <v>7629</v>
      </c>
      <c r="N6013" s="91">
        <f t="shared" si="6"/>
        <v>0</v>
      </c>
      <c r="O6013" s="91">
        <f t="shared" si="6"/>
        <v>0</v>
      </c>
      <c r="P6013" s="91">
        <f t="shared" si="6"/>
        <v>0</v>
      </c>
    </row>
    <row r="6014" spans="1:16">
      <c r="A6014" s="87" t="s">
        <v>11105</v>
      </c>
      <c r="B6014" s="88" t="s">
        <v>11039</v>
      </c>
      <c r="C6014" s="89" t="s">
        <v>11104</v>
      </c>
      <c r="D6014" s="90" t="s">
        <v>11106</v>
      </c>
      <c r="E6014" s="91"/>
      <c r="F6014" s="91"/>
      <c r="G6014" s="91"/>
      <c r="H6014" s="91"/>
      <c r="I6014" s="91"/>
      <c r="J6014" s="91"/>
      <c r="K6014" s="91">
        <v>523</v>
      </c>
      <c r="L6014" s="91">
        <v>668</v>
      </c>
      <c r="M6014" s="91">
        <v>725</v>
      </c>
      <c r="N6014" s="91"/>
      <c r="O6014" s="91"/>
      <c r="P6014" s="91"/>
    </row>
    <row r="6015" spans="1:16">
      <c r="A6015" s="87" t="s">
        <v>11107</v>
      </c>
      <c r="B6015" s="88" t="s">
        <v>11039</v>
      </c>
      <c r="C6015" s="89" t="s">
        <v>11104</v>
      </c>
      <c r="D6015" s="90" t="s">
        <v>11108</v>
      </c>
      <c r="E6015" s="91"/>
      <c r="F6015" s="91"/>
      <c r="G6015" s="91"/>
      <c r="H6015" s="91"/>
      <c r="I6015" s="91"/>
      <c r="J6015" s="91"/>
      <c r="K6015" s="91">
        <v>1073</v>
      </c>
      <c r="L6015" s="91">
        <v>1277</v>
      </c>
      <c r="M6015" s="91">
        <v>1418</v>
      </c>
      <c r="N6015" s="91"/>
      <c r="O6015" s="91"/>
      <c r="P6015" s="91"/>
    </row>
    <row r="6016" spans="1:16">
      <c r="A6016" s="87" t="s">
        <v>11109</v>
      </c>
      <c r="B6016" s="88" t="s">
        <v>11039</v>
      </c>
      <c r="C6016" s="89" t="s">
        <v>11104</v>
      </c>
      <c r="D6016" s="90" t="s">
        <v>11110</v>
      </c>
      <c r="E6016" s="91"/>
      <c r="F6016" s="91"/>
      <c r="G6016" s="91"/>
      <c r="H6016" s="91"/>
      <c r="I6016" s="91"/>
      <c r="J6016" s="91"/>
      <c r="K6016" s="91">
        <v>1420</v>
      </c>
      <c r="L6016" s="91">
        <v>1393</v>
      </c>
      <c r="M6016" s="91">
        <v>1770</v>
      </c>
      <c r="N6016" s="91"/>
      <c r="O6016" s="91"/>
      <c r="P6016" s="91"/>
    </row>
    <row r="6017" spans="1:16">
      <c r="A6017" s="87" t="s">
        <v>11111</v>
      </c>
      <c r="B6017" s="88" t="s">
        <v>11039</v>
      </c>
      <c r="C6017" s="89" t="s">
        <v>11104</v>
      </c>
      <c r="D6017" s="90" t="s">
        <v>11112</v>
      </c>
      <c r="E6017" s="91"/>
      <c r="F6017" s="91"/>
      <c r="G6017" s="91"/>
      <c r="H6017" s="91"/>
      <c r="I6017" s="91"/>
      <c r="J6017" s="91"/>
      <c r="K6017" s="91">
        <v>1301</v>
      </c>
      <c r="L6017" s="91">
        <v>1262</v>
      </c>
      <c r="M6017" s="91">
        <v>1346</v>
      </c>
      <c r="N6017" s="91"/>
      <c r="O6017" s="91"/>
      <c r="P6017" s="91"/>
    </row>
    <row r="6018" spans="1:16">
      <c r="A6018" s="87" t="s">
        <v>11113</v>
      </c>
      <c r="B6018" s="88" t="s">
        <v>11039</v>
      </c>
      <c r="C6018" s="89" t="s">
        <v>11104</v>
      </c>
      <c r="D6018" s="90" t="s">
        <v>11114</v>
      </c>
      <c r="E6018" s="91"/>
      <c r="F6018" s="91"/>
      <c r="G6018" s="91"/>
      <c r="H6018" s="91"/>
      <c r="I6018" s="91"/>
      <c r="J6018" s="91"/>
      <c r="K6018" s="91">
        <v>562</v>
      </c>
      <c r="L6018" s="91">
        <v>623</v>
      </c>
      <c r="M6018" s="91">
        <v>882</v>
      </c>
      <c r="N6018" s="91"/>
      <c r="O6018" s="91"/>
      <c r="P6018" s="91"/>
    </row>
    <row r="6019" spans="1:16">
      <c r="A6019" s="87" t="s">
        <v>11115</v>
      </c>
      <c r="B6019" s="88" t="s">
        <v>11039</v>
      </c>
      <c r="C6019" s="89" t="s">
        <v>11104</v>
      </c>
      <c r="D6019" s="90" t="s">
        <v>11116</v>
      </c>
      <c r="E6019" s="91"/>
      <c r="F6019" s="91"/>
      <c r="G6019" s="91"/>
      <c r="H6019" s="91"/>
      <c r="I6019" s="91"/>
      <c r="J6019" s="91"/>
      <c r="K6019" s="91">
        <v>1334</v>
      </c>
      <c r="L6019" s="91">
        <v>1295</v>
      </c>
      <c r="M6019" s="91">
        <v>1488</v>
      </c>
      <c r="N6019" s="91"/>
      <c r="O6019" s="91"/>
      <c r="P6019" s="91"/>
    </row>
    <row r="6020" spans="1:16">
      <c r="A6020" s="87" t="s">
        <v>11117</v>
      </c>
      <c r="B6020" s="88" t="s">
        <v>11039</v>
      </c>
      <c r="C6020" s="89" t="s">
        <v>11118</v>
      </c>
      <c r="D6020" s="90"/>
      <c r="E6020" s="91">
        <f>SUM(E6021:E6030)</f>
        <v>0</v>
      </c>
      <c r="F6020" s="91">
        <f t="shared" ref="F6020:P6020" si="7">SUM(F6021:F6030)</f>
        <v>0</v>
      </c>
      <c r="G6020" s="91">
        <f t="shared" si="7"/>
        <v>0</v>
      </c>
      <c r="H6020" s="91">
        <f t="shared" si="7"/>
        <v>0</v>
      </c>
      <c r="I6020" s="91">
        <f t="shared" si="7"/>
        <v>0</v>
      </c>
      <c r="J6020" s="91">
        <f t="shared" si="7"/>
        <v>0</v>
      </c>
      <c r="K6020" s="91">
        <f t="shared" si="7"/>
        <v>8120</v>
      </c>
      <c r="L6020" s="91">
        <f t="shared" si="7"/>
        <v>7745</v>
      </c>
      <c r="M6020" s="91">
        <f t="shared" si="7"/>
        <v>7761</v>
      </c>
      <c r="N6020" s="91">
        <f t="shared" si="7"/>
        <v>0</v>
      </c>
      <c r="O6020" s="91">
        <f t="shared" si="7"/>
        <v>0</v>
      </c>
      <c r="P6020" s="91">
        <f t="shared" si="7"/>
        <v>0</v>
      </c>
    </row>
    <row r="6021" spans="1:16">
      <c r="A6021" s="87" t="s">
        <v>11119</v>
      </c>
      <c r="B6021" s="88" t="s">
        <v>11039</v>
      </c>
      <c r="C6021" s="89" t="s">
        <v>11118</v>
      </c>
      <c r="D6021" s="90" t="s">
        <v>11120</v>
      </c>
      <c r="E6021" s="91"/>
      <c r="F6021" s="91"/>
      <c r="G6021" s="91"/>
      <c r="H6021" s="91"/>
      <c r="I6021" s="91"/>
      <c r="J6021" s="91"/>
      <c r="K6021" s="91">
        <v>78</v>
      </c>
      <c r="L6021" s="91">
        <v>61</v>
      </c>
      <c r="M6021" s="91">
        <v>68</v>
      </c>
      <c r="N6021" s="91"/>
      <c r="O6021" s="91"/>
      <c r="P6021" s="91"/>
    </row>
    <row r="6022" spans="1:16">
      <c r="A6022" s="87" t="s">
        <v>11121</v>
      </c>
      <c r="B6022" s="88" t="s">
        <v>11039</v>
      </c>
      <c r="C6022" s="89" t="s">
        <v>11118</v>
      </c>
      <c r="D6022" s="90" t="s">
        <v>11122</v>
      </c>
      <c r="E6022" s="91"/>
      <c r="F6022" s="91"/>
      <c r="G6022" s="91"/>
      <c r="H6022" s="91"/>
      <c r="I6022" s="91"/>
      <c r="J6022" s="91"/>
      <c r="K6022" s="91">
        <v>985</v>
      </c>
      <c r="L6022" s="91">
        <v>923</v>
      </c>
      <c r="M6022" s="91">
        <v>918</v>
      </c>
      <c r="N6022" s="91"/>
      <c r="O6022" s="91"/>
      <c r="P6022" s="91"/>
    </row>
    <row r="6023" spans="1:16">
      <c r="A6023" s="87" t="s">
        <v>11123</v>
      </c>
      <c r="B6023" s="88" t="s">
        <v>11039</v>
      </c>
      <c r="C6023" s="89" t="s">
        <v>11118</v>
      </c>
      <c r="D6023" s="90" t="s">
        <v>11124</v>
      </c>
      <c r="E6023" s="91"/>
      <c r="F6023" s="91"/>
      <c r="G6023" s="91"/>
      <c r="H6023" s="91"/>
      <c r="I6023" s="91"/>
      <c r="J6023" s="91"/>
      <c r="K6023" s="91">
        <v>1072</v>
      </c>
      <c r="L6023" s="91">
        <v>1061</v>
      </c>
      <c r="M6023" s="91">
        <v>1053</v>
      </c>
      <c r="N6023" s="91"/>
      <c r="O6023" s="91"/>
      <c r="P6023" s="91"/>
    </row>
    <row r="6024" spans="1:16">
      <c r="A6024" s="87" t="s">
        <v>11125</v>
      </c>
      <c r="B6024" s="88" t="s">
        <v>11039</v>
      </c>
      <c r="C6024" s="89" t="s">
        <v>11118</v>
      </c>
      <c r="D6024" s="90" t="s">
        <v>11126</v>
      </c>
      <c r="E6024" s="91"/>
      <c r="F6024" s="91"/>
      <c r="G6024" s="91"/>
      <c r="H6024" s="91"/>
      <c r="I6024" s="91"/>
      <c r="J6024" s="91"/>
      <c r="K6024" s="91">
        <v>377</v>
      </c>
      <c r="L6024" s="91">
        <v>432</v>
      </c>
      <c r="M6024" s="91">
        <v>370</v>
      </c>
      <c r="N6024" s="91"/>
      <c r="O6024" s="91"/>
      <c r="P6024" s="91"/>
    </row>
    <row r="6025" spans="1:16">
      <c r="A6025" s="87" t="s">
        <v>11127</v>
      </c>
      <c r="B6025" s="88" t="s">
        <v>11039</v>
      </c>
      <c r="C6025" s="89" t="s">
        <v>11118</v>
      </c>
      <c r="D6025" s="90" t="s">
        <v>11128</v>
      </c>
      <c r="E6025" s="91"/>
      <c r="F6025" s="91"/>
      <c r="G6025" s="91"/>
      <c r="H6025" s="91"/>
      <c r="I6025" s="91"/>
      <c r="J6025" s="91"/>
      <c r="K6025" s="91">
        <v>1728</v>
      </c>
      <c r="L6025" s="91">
        <v>1722</v>
      </c>
      <c r="M6025" s="91">
        <v>1758</v>
      </c>
      <c r="N6025" s="91"/>
      <c r="O6025" s="91"/>
      <c r="P6025" s="91"/>
    </row>
    <row r="6026" spans="1:16">
      <c r="A6026" s="87" t="s">
        <v>11129</v>
      </c>
      <c r="B6026" s="88" t="s">
        <v>11039</v>
      </c>
      <c r="C6026" s="89" t="s">
        <v>11118</v>
      </c>
      <c r="D6026" s="90" t="s">
        <v>11130</v>
      </c>
      <c r="E6026" s="91"/>
      <c r="F6026" s="91"/>
      <c r="G6026" s="91"/>
      <c r="H6026" s="91"/>
      <c r="I6026" s="91"/>
      <c r="J6026" s="91"/>
      <c r="K6026" s="91">
        <v>201</v>
      </c>
      <c r="L6026" s="91">
        <v>176</v>
      </c>
      <c r="M6026" s="91">
        <v>165</v>
      </c>
      <c r="N6026" s="91"/>
      <c r="O6026" s="91"/>
      <c r="P6026" s="91"/>
    </row>
    <row r="6027" spans="1:16">
      <c r="A6027" s="87" t="s">
        <v>11131</v>
      </c>
      <c r="B6027" s="88" t="s">
        <v>11039</v>
      </c>
      <c r="C6027" s="89" t="s">
        <v>11118</v>
      </c>
      <c r="D6027" s="90" t="s">
        <v>9374</v>
      </c>
      <c r="E6027" s="91"/>
      <c r="F6027" s="91"/>
      <c r="G6027" s="91"/>
      <c r="H6027" s="91"/>
      <c r="I6027" s="91"/>
      <c r="J6027" s="91"/>
      <c r="K6027" s="91">
        <v>726</v>
      </c>
      <c r="L6027" s="91">
        <v>637</v>
      </c>
      <c r="M6027" s="91">
        <v>607</v>
      </c>
      <c r="N6027" s="91"/>
      <c r="O6027" s="91"/>
      <c r="P6027" s="91"/>
    </row>
    <row r="6028" spans="1:16">
      <c r="A6028" s="87" t="s">
        <v>11132</v>
      </c>
      <c r="B6028" s="88" t="s">
        <v>11039</v>
      </c>
      <c r="C6028" s="89" t="s">
        <v>11118</v>
      </c>
      <c r="D6028" s="90" t="s">
        <v>11133</v>
      </c>
      <c r="E6028" s="91"/>
      <c r="F6028" s="91"/>
      <c r="G6028" s="91"/>
      <c r="H6028" s="91"/>
      <c r="I6028" s="91"/>
      <c r="J6028" s="91"/>
      <c r="K6028" s="91">
        <v>1118</v>
      </c>
      <c r="L6028" s="91">
        <v>978</v>
      </c>
      <c r="M6028" s="91">
        <v>991</v>
      </c>
      <c r="N6028" s="91"/>
      <c r="O6028" s="91"/>
      <c r="P6028" s="91"/>
    </row>
    <row r="6029" spans="1:16">
      <c r="A6029" s="87" t="s">
        <v>11134</v>
      </c>
      <c r="B6029" s="88" t="s">
        <v>11039</v>
      </c>
      <c r="C6029" s="89" t="s">
        <v>11118</v>
      </c>
      <c r="D6029" s="90" t="s">
        <v>11135</v>
      </c>
      <c r="E6029" s="91"/>
      <c r="F6029" s="91"/>
      <c r="G6029" s="91"/>
      <c r="H6029" s="91"/>
      <c r="I6029" s="91"/>
      <c r="J6029" s="91"/>
      <c r="K6029" s="91">
        <v>1174</v>
      </c>
      <c r="L6029" s="91">
        <v>1155</v>
      </c>
      <c r="M6029" s="91">
        <v>1200</v>
      </c>
      <c r="N6029" s="91"/>
      <c r="O6029" s="91"/>
      <c r="P6029" s="91"/>
    </row>
    <row r="6030" spans="1:16">
      <c r="A6030" s="87" t="s">
        <v>11136</v>
      </c>
      <c r="B6030" s="88" t="s">
        <v>11039</v>
      </c>
      <c r="C6030" s="89" t="s">
        <v>11118</v>
      </c>
      <c r="D6030" s="90" t="s">
        <v>11137</v>
      </c>
      <c r="E6030" s="91"/>
      <c r="F6030" s="91"/>
      <c r="G6030" s="91"/>
      <c r="H6030" s="91"/>
      <c r="I6030" s="91"/>
      <c r="J6030" s="91"/>
      <c r="K6030" s="91">
        <v>661</v>
      </c>
      <c r="L6030" s="91">
        <v>600</v>
      </c>
      <c r="M6030" s="91">
        <v>631</v>
      </c>
      <c r="N6030" s="91"/>
      <c r="O6030" s="91"/>
      <c r="P6030" s="91"/>
    </row>
    <row r="6031" spans="1:16">
      <c r="A6031" s="87" t="s">
        <v>11138</v>
      </c>
      <c r="B6031" s="88" t="s">
        <v>11039</v>
      </c>
      <c r="C6031" s="89" t="s">
        <v>11139</v>
      </c>
      <c r="D6031" s="90"/>
      <c r="E6031" s="91">
        <f>SUM(E6032:E6036)</f>
        <v>0</v>
      </c>
      <c r="F6031" s="91">
        <f t="shared" ref="F6031:P6031" si="8">SUM(F6032:F6036)</f>
        <v>0</v>
      </c>
      <c r="G6031" s="91">
        <f t="shared" si="8"/>
        <v>0</v>
      </c>
      <c r="H6031" s="91">
        <f t="shared" si="8"/>
        <v>0</v>
      </c>
      <c r="I6031" s="91">
        <f t="shared" si="8"/>
        <v>0</v>
      </c>
      <c r="J6031" s="91">
        <f t="shared" si="8"/>
        <v>0</v>
      </c>
      <c r="K6031" s="91">
        <f t="shared" si="8"/>
        <v>4710</v>
      </c>
      <c r="L6031" s="91">
        <f t="shared" si="8"/>
        <v>4261</v>
      </c>
      <c r="M6031" s="91">
        <f t="shared" si="8"/>
        <v>6640</v>
      </c>
      <c r="N6031" s="91">
        <f t="shared" si="8"/>
        <v>0</v>
      </c>
      <c r="O6031" s="91">
        <f t="shared" si="8"/>
        <v>0</v>
      </c>
      <c r="P6031" s="91">
        <f t="shared" si="8"/>
        <v>0</v>
      </c>
    </row>
    <row r="6032" spans="1:16">
      <c r="A6032" s="87" t="s">
        <v>11140</v>
      </c>
      <c r="B6032" s="88" t="s">
        <v>11039</v>
      </c>
      <c r="C6032" s="89" t="s">
        <v>11139</v>
      </c>
      <c r="D6032" s="90" t="s">
        <v>11141</v>
      </c>
      <c r="E6032" s="91"/>
      <c r="F6032" s="91"/>
      <c r="G6032" s="91"/>
      <c r="H6032" s="91"/>
      <c r="I6032" s="91"/>
      <c r="J6032" s="91"/>
      <c r="K6032" s="91">
        <v>794</v>
      </c>
      <c r="L6032" s="91">
        <v>753</v>
      </c>
      <c r="M6032" s="91">
        <v>716</v>
      </c>
      <c r="N6032" s="91"/>
      <c r="O6032" s="91"/>
      <c r="P6032" s="91"/>
    </row>
    <row r="6033" spans="1:16">
      <c r="A6033" s="87" t="s">
        <v>11142</v>
      </c>
      <c r="B6033" s="88" t="s">
        <v>11039</v>
      </c>
      <c r="C6033" s="89" t="s">
        <v>11139</v>
      </c>
      <c r="D6033" s="90" t="s">
        <v>11143</v>
      </c>
      <c r="E6033" s="91"/>
      <c r="F6033" s="91"/>
      <c r="G6033" s="91"/>
      <c r="H6033" s="91"/>
      <c r="I6033" s="91"/>
      <c r="J6033" s="91"/>
      <c r="K6033" s="91">
        <v>968</v>
      </c>
      <c r="L6033" s="91">
        <v>848</v>
      </c>
      <c r="M6033" s="91">
        <v>845</v>
      </c>
      <c r="N6033" s="91"/>
      <c r="O6033" s="91"/>
      <c r="P6033" s="91"/>
    </row>
    <row r="6034" spans="1:16">
      <c r="A6034" s="87" t="s">
        <v>11144</v>
      </c>
      <c r="B6034" s="88" t="s">
        <v>11039</v>
      </c>
      <c r="C6034" s="89" t="s">
        <v>11139</v>
      </c>
      <c r="D6034" s="90" t="s">
        <v>11145</v>
      </c>
      <c r="E6034" s="91"/>
      <c r="F6034" s="91"/>
      <c r="G6034" s="91"/>
      <c r="H6034" s="91"/>
      <c r="I6034" s="91"/>
      <c r="J6034" s="91"/>
      <c r="K6034" s="91">
        <v>1532</v>
      </c>
      <c r="L6034" s="91">
        <v>1376</v>
      </c>
      <c r="M6034" s="91">
        <v>3787</v>
      </c>
      <c r="N6034" s="91"/>
      <c r="O6034" s="91"/>
      <c r="P6034" s="91"/>
    </row>
    <row r="6035" spans="1:16">
      <c r="A6035" s="87" t="s">
        <v>11146</v>
      </c>
      <c r="B6035" s="88" t="s">
        <v>11039</v>
      </c>
      <c r="C6035" s="89" t="s">
        <v>11139</v>
      </c>
      <c r="D6035" s="90" t="s">
        <v>11147</v>
      </c>
      <c r="E6035" s="91"/>
      <c r="F6035" s="91"/>
      <c r="G6035" s="91"/>
      <c r="H6035" s="91"/>
      <c r="I6035" s="91"/>
      <c r="J6035" s="91"/>
      <c r="K6035" s="91">
        <v>440</v>
      </c>
      <c r="L6035" s="91">
        <v>443</v>
      </c>
      <c r="M6035" s="91">
        <v>448</v>
      </c>
      <c r="N6035" s="91"/>
      <c r="O6035" s="91"/>
      <c r="P6035" s="91"/>
    </row>
    <row r="6036" spans="1:16">
      <c r="A6036" s="87" t="s">
        <v>11148</v>
      </c>
      <c r="B6036" s="88" t="s">
        <v>11039</v>
      </c>
      <c r="C6036" s="89" t="s">
        <v>11139</v>
      </c>
      <c r="D6036" s="90" t="s">
        <v>11149</v>
      </c>
      <c r="E6036" s="91"/>
      <c r="F6036" s="91"/>
      <c r="G6036" s="91"/>
      <c r="H6036" s="91"/>
      <c r="I6036" s="91"/>
      <c r="J6036" s="91"/>
      <c r="K6036" s="91">
        <v>976</v>
      </c>
      <c r="L6036" s="91">
        <v>841</v>
      </c>
      <c r="M6036" s="91">
        <v>844</v>
      </c>
      <c r="N6036" s="91"/>
      <c r="O6036" s="91"/>
      <c r="P6036" s="91"/>
    </row>
    <row r="6037" spans="1:16">
      <c r="A6037" s="87" t="s">
        <v>11150</v>
      </c>
      <c r="B6037" s="88" t="s">
        <v>11039</v>
      </c>
      <c r="C6037" s="89" t="s">
        <v>11151</v>
      </c>
      <c r="D6037" s="90"/>
      <c r="E6037" s="91">
        <f>SUM(E6038:E6043)</f>
        <v>0</v>
      </c>
      <c r="F6037" s="91">
        <f t="shared" ref="F6037:P6037" si="9">SUM(F6038:F6043)</f>
        <v>0</v>
      </c>
      <c r="G6037" s="91">
        <f t="shared" si="9"/>
        <v>0</v>
      </c>
      <c r="H6037" s="91">
        <f t="shared" si="9"/>
        <v>0</v>
      </c>
      <c r="I6037" s="91">
        <f t="shared" si="9"/>
        <v>0</v>
      </c>
      <c r="J6037" s="91">
        <f t="shared" si="9"/>
        <v>0</v>
      </c>
      <c r="K6037" s="91">
        <f t="shared" si="9"/>
        <v>3623</v>
      </c>
      <c r="L6037" s="91">
        <f t="shared" si="9"/>
        <v>3522</v>
      </c>
      <c r="M6037" s="91">
        <f t="shared" si="9"/>
        <v>3560</v>
      </c>
      <c r="N6037" s="91">
        <f t="shared" si="9"/>
        <v>0</v>
      </c>
      <c r="O6037" s="91">
        <f t="shared" si="9"/>
        <v>0</v>
      </c>
      <c r="P6037" s="91">
        <f t="shared" si="9"/>
        <v>0</v>
      </c>
    </row>
    <row r="6038" spans="1:16">
      <c r="A6038" s="87" t="s">
        <v>11152</v>
      </c>
      <c r="B6038" s="88" t="s">
        <v>11039</v>
      </c>
      <c r="C6038" s="89" t="s">
        <v>11151</v>
      </c>
      <c r="D6038" s="90" t="s">
        <v>11153</v>
      </c>
      <c r="E6038" s="91"/>
      <c r="F6038" s="91"/>
      <c r="G6038" s="91"/>
      <c r="H6038" s="91"/>
      <c r="I6038" s="91"/>
      <c r="J6038" s="91"/>
      <c r="K6038" s="91">
        <v>576</v>
      </c>
      <c r="L6038" s="91">
        <v>492</v>
      </c>
      <c r="M6038" s="91">
        <v>463</v>
      </c>
      <c r="N6038" s="91"/>
      <c r="O6038" s="91"/>
      <c r="P6038" s="91"/>
    </row>
    <row r="6039" spans="1:16">
      <c r="A6039" s="87" t="s">
        <v>11154</v>
      </c>
      <c r="B6039" s="88" t="s">
        <v>11039</v>
      </c>
      <c r="C6039" s="89" t="s">
        <v>11151</v>
      </c>
      <c r="D6039" s="90" t="s">
        <v>4651</v>
      </c>
      <c r="E6039" s="91"/>
      <c r="F6039" s="91"/>
      <c r="G6039" s="91"/>
      <c r="H6039" s="91"/>
      <c r="I6039" s="91"/>
      <c r="J6039" s="91"/>
      <c r="K6039" s="91">
        <v>0</v>
      </c>
      <c r="L6039" s="91">
        <v>478</v>
      </c>
      <c r="M6039" s="91">
        <v>463</v>
      </c>
      <c r="N6039" s="91"/>
      <c r="O6039" s="91"/>
      <c r="P6039" s="91"/>
    </row>
    <row r="6040" spans="1:16">
      <c r="A6040" s="87" t="s">
        <v>11155</v>
      </c>
      <c r="B6040" s="88" t="s">
        <v>11039</v>
      </c>
      <c r="C6040" s="89" t="s">
        <v>11151</v>
      </c>
      <c r="D6040" s="90" t="s">
        <v>11156</v>
      </c>
      <c r="E6040" s="91"/>
      <c r="F6040" s="91"/>
      <c r="G6040" s="91"/>
      <c r="H6040" s="91"/>
      <c r="I6040" s="91"/>
      <c r="J6040" s="91"/>
      <c r="K6040" s="91">
        <v>1277</v>
      </c>
      <c r="L6040" s="91">
        <v>1190</v>
      </c>
      <c r="M6040" s="91">
        <v>1212</v>
      </c>
      <c r="N6040" s="91"/>
      <c r="O6040" s="91"/>
      <c r="P6040" s="91"/>
    </row>
    <row r="6041" spans="1:16">
      <c r="A6041" s="87" t="s">
        <v>11157</v>
      </c>
      <c r="B6041" s="88" t="s">
        <v>11039</v>
      </c>
      <c r="C6041" s="89" t="s">
        <v>11151</v>
      </c>
      <c r="D6041" s="90" t="s">
        <v>10229</v>
      </c>
      <c r="E6041" s="91"/>
      <c r="F6041" s="91"/>
      <c r="G6041" s="91"/>
      <c r="H6041" s="91"/>
      <c r="I6041" s="91"/>
      <c r="J6041" s="91"/>
      <c r="K6041" s="91">
        <v>425</v>
      </c>
      <c r="L6041" s="91">
        <v>372</v>
      </c>
      <c r="M6041" s="91">
        <v>393</v>
      </c>
      <c r="N6041" s="91"/>
      <c r="O6041" s="91"/>
      <c r="P6041" s="91"/>
    </row>
    <row r="6042" spans="1:16">
      <c r="A6042" s="87" t="s">
        <v>11158</v>
      </c>
      <c r="B6042" s="88" t="s">
        <v>11039</v>
      </c>
      <c r="C6042" s="89" t="s">
        <v>11151</v>
      </c>
      <c r="D6042" s="90" t="s">
        <v>11159</v>
      </c>
      <c r="E6042" s="91"/>
      <c r="F6042" s="91"/>
      <c r="G6042" s="91"/>
      <c r="H6042" s="91"/>
      <c r="I6042" s="91"/>
      <c r="J6042" s="91"/>
      <c r="K6042" s="91">
        <v>1345</v>
      </c>
      <c r="L6042" s="91">
        <v>633</v>
      </c>
      <c r="M6042" s="91">
        <v>793</v>
      </c>
      <c r="N6042" s="91"/>
      <c r="O6042" s="91"/>
      <c r="P6042" s="91"/>
    </row>
    <row r="6043" spans="1:16">
      <c r="A6043" s="87" t="s">
        <v>11160</v>
      </c>
      <c r="B6043" s="88" t="s">
        <v>11039</v>
      </c>
      <c r="C6043" s="89" t="s">
        <v>11151</v>
      </c>
      <c r="D6043" s="90" t="s">
        <v>11161</v>
      </c>
      <c r="E6043" s="91"/>
      <c r="F6043" s="91"/>
      <c r="G6043" s="91"/>
      <c r="H6043" s="91"/>
      <c r="I6043" s="91"/>
      <c r="J6043" s="91"/>
      <c r="K6043" s="91">
        <v>0</v>
      </c>
      <c r="L6043" s="91">
        <v>357</v>
      </c>
      <c r="M6043" s="91">
        <v>236</v>
      </c>
      <c r="N6043" s="91"/>
      <c r="O6043" s="91"/>
      <c r="P6043" s="91"/>
    </row>
    <row r="6044" spans="1:16">
      <c r="A6044" s="87" t="s">
        <v>11162</v>
      </c>
      <c r="B6044" s="88" t="s">
        <v>11039</v>
      </c>
      <c r="C6044" s="89" t="s">
        <v>11163</v>
      </c>
      <c r="D6044" s="90"/>
      <c r="E6044" s="91">
        <f>SUM(E6045:E6047)</f>
        <v>0</v>
      </c>
      <c r="F6044" s="91">
        <f t="shared" ref="F6044:P6044" si="10">SUM(F6045:F6047)</f>
        <v>0</v>
      </c>
      <c r="G6044" s="91">
        <f t="shared" si="10"/>
        <v>0</v>
      </c>
      <c r="H6044" s="91">
        <f t="shared" si="10"/>
        <v>0</v>
      </c>
      <c r="I6044" s="91">
        <f t="shared" si="10"/>
        <v>0</v>
      </c>
      <c r="J6044" s="91">
        <f t="shared" si="10"/>
        <v>0</v>
      </c>
      <c r="K6044" s="91">
        <f t="shared" si="10"/>
        <v>4191</v>
      </c>
      <c r="L6044" s="91">
        <f t="shared" si="10"/>
        <v>4287</v>
      </c>
      <c r="M6044" s="91">
        <f t="shared" si="10"/>
        <v>4378</v>
      </c>
      <c r="N6044" s="91">
        <f t="shared" si="10"/>
        <v>0</v>
      </c>
      <c r="O6044" s="91">
        <f t="shared" si="10"/>
        <v>0</v>
      </c>
      <c r="P6044" s="91">
        <f t="shared" si="10"/>
        <v>0</v>
      </c>
    </row>
    <row r="6045" spans="1:16">
      <c r="A6045" s="87" t="s">
        <v>11164</v>
      </c>
      <c r="B6045" s="88" t="s">
        <v>11039</v>
      </c>
      <c r="C6045" s="89" t="s">
        <v>11163</v>
      </c>
      <c r="D6045" s="90" t="s">
        <v>11165</v>
      </c>
      <c r="E6045" s="91"/>
      <c r="F6045" s="91"/>
      <c r="G6045" s="91"/>
      <c r="H6045" s="91"/>
      <c r="I6045" s="91"/>
      <c r="J6045" s="91"/>
      <c r="K6045" s="91">
        <v>2503</v>
      </c>
      <c r="L6045" s="91">
        <v>2663</v>
      </c>
      <c r="M6045" s="91">
        <v>2737</v>
      </c>
      <c r="N6045" s="91"/>
      <c r="O6045" s="91"/>
      <c r="P6045" s="91"/>
    </row>
    <row r="6046" spans="1:16">
      <c r="A6046" s="87" t="s">
        <v>11166</v>
      </c>
      <c r="B6046" s="88" t="s">
        <v>11039</v>
      </c>
      <c r="C6046" s="89" t="s">
        <v>11163</v>
      </c>
      <c r="D6046" s="90" t="s">
        <v>11167</v>
      </c>
      <c r="E6046" s="91"/>
      <c r="F6046" s="91"/>
      <c r="G6046" s="91"/>
      <c r="H6046" s="91"/>
      <c r="I6046" s="91"/>
      <c r="J6046" s="91"/>
      <c r="K6046" s="91">
        <v>1122</v>
      </c>
      <c r="L6046" s="91">
        <v>1051</v>
      </c>
      <c r="M6046" s="91">
        <v>1066</v>
      </c>
      <c r="N6046" s="91"/>
      <c r="O6046" s="91"/>
      <c r="P6046" s="91"/>
    </row>
    <row r="6047" spans="1:16">
      <c r="A6047" s="87" t="s">
        <v>11168</v>
      </c>
      <c r="B6047" s="88" t="s">
        <v>11039</v>
      </c>
      <c r="C6047" s="89" t="s">
        <v>11163</v>
      </c>
      <c r="D6047" s="90" t="s">
        <v>11169</v>
      </c>
      <c r="E6047" s="91"/>
      <c r="F6047" s="91"/>
      <c r="G6047" s="91"/>
      <c r="H6047" s="91"/>
      <c r="I6047" s="91"/>
      <c r="J6047" s="91"/>
      <c r="K6047" s="91">
        <v>566</v>
      </c>
      <c r="L6047" s="91">
        <v>573</v>
      </c>
      <c r="M6047" s="91">
        <v>575</v>
      </c>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P58" sqref="P58"/>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26.25"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15484</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t="s">
        <v>15485</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75" t="s">
        <v>15486</v>
      </c>
      <c r="H98" s="176"/>
      <c r="I98" s="176"/>
      <c r="J98" s="176"/>
      <c r="K98" s="176"/>
      <c r="L98" s="176"/>
      <c r="M98" s="176"/>
      <c r="N98" s="176"/>
      <c r="O98" s="176"/>
      <c r="P98" s="176"/>
      <c r="Q98" s="176"/>
      <c r="R98" s="176"/>
      <c r="S98" s="176"/>
      <c r="T98" s="176"/>
      <c r="U98" s="176"/>
      <c r="V98" s="176"/>
      <c r="W98" s="176"/>
      <c r="X98" s="176"/>
      <c r="Y98" s="176"/>
      <c r="Z98" s="176"/>
      <c r="AA98" s="176"/>
      <c r="AB98" s="176"/>
      <c r="AC98" s="177"/>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80" t="s">
        <v>15488</v>
      </c>
      <c r="H101" s="181"/>
      <c r="I101" s="181"/>
      <c r="J101" s="181"/>
      <c r="K101" s="181"/>
      <c r="L101" s="181"/>
      <c r="M101" s="181"/>
      <c r="N101" s="181"/>
      <c r="O101" s="181"/>
      <c r="P101" s="181"/>
      <c r="Q101" s="181"/>
      <c r="R101" s="181"/>
      <c r="S101" s="181"/>
      <c r="T101" s="181"/>
      <c r="U101" s="181"/>
      <c r="V101" s="181"/>
      <c r="W101" s="181"/>
      <c r="X101" s="181"/>
      <c r="Y101" s="181"/>
      <c r="Z101" s="181"/>
      <c r="AA101" s="181"/>
      <c r="AB101" s="181"/>
      <c r="AC101" s="182"/>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80" t="s">
        <v>15489</v>
      </c>
      <c r="H103" s="181"/>
      <c r="I103" s="181"/>
      <c r="J103" s="181"/>
      <c r="K103" s="181"/>
      <c r="L103" s="181"/>
      <c r="M103" s="181"/>
      <c r="N103" s="181"/>
      <c r="O103" s="181"/>
      <c r="P103" s="181"/>
      <c r="Q103" s="181"/>
      <c r="R103" s="181"/>
      <c r="S103" s="181"/>
      <c r="T103" s="181"/>
      <c r="U103" s="181"/>
      <c r="V103" s="181"/>
      <c r="W103" s="181"/>
      <c r="X103" s="181"/>
      <c r="Y103" s="181"/>
      <c r="Z103" s="181"/>
      <c r="AA103" s="181"/>
      <c r="AB103" s="181"/>
      <c r="AC103" s="182"/>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80" t="s">
        <v>15490</v>
      </c>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2"/>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80">
        <v>55514291</v>
      </c>
      <c r="H107" s="181"/>
      <c r="I107" s="181"/>
      <c r="J107" s="181"/>
      <c r="K107" s="181"/>
      <c r="L107" s="181"/>
      <c r="M107" s="181"/>
      <c r="N107" s="181"/>
      <c r="O107" s="181"/>
      <c r="P107" s="181"/>
      <c r="Q107" s="181"/>
      <c r="R107" s="181"/>
      <c r="S107" s="181"/>
      <c r="T107" s="181"/>
      <c r="U107" s="181"/>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15491</v>
      </c>
      <c r="H109" s="181"/>
      <c r="I109" s="181"/>
      <c r="J109" s="181"/>
      <c r="K109" s="181"/>
      <c r="L109" s="181"/>
      <c r="M109" s="181"/>
      <c r="N109" s="181"/>
      <c r="O109" s="181"/>
      <c r="P109" s="181"/>
      <c r="Q109" s="181"/>
      <c r="R109" s="181"/>
      <c r="S109" s="181"/>
      <c r="T109" s="181"/>
      <c r="U109" s="181"/>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2019-08-13T06:44:45Z</dcterms:modified>
</cp:coreProperties>
</file>